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beth.vandermerw\Desktop\Training Material 11212016\EOS 2016\Datafiles\DF_EOS WS2 Formulas and Functions 2013\"/>
    </mc:Choice>
  </mc:AlternateContent>
  <bookViews>
    <workbookView xWindow="0" yWindow="0" windowWidth="15336" windowHeight="12168" tabRatio="743" firstSheet="7" activeTab="12"/>
  </bookViews>
  <sheets>
    <sheet name="East Coast" sheetId="6" r:id="rId1"/>
    <sheet name="West Coast" sheetId="7" r:id="rId2"/>
    <sheet name="Consolidated" sheetId="8" r:id="rId3"/>
    <sheet name="First Quarter" sheetId="16" r:id="rId4"/>
    <sheet name="Income Statement A" sheetId="3" r:id="rId5"/>
    <sheet name="Income Statement B" sheetId="4" r:id="rId6"/>
    <sheet name="Income Statement C" sheetId="5" r:id="rId7"/>
    <sheet name="Staff Commission" sheetId="13" r:id="rId8"/>
    <sheet name="Commission Structure" sheetId="9" r:id="rId9"/>
    <sheet name="Staff Departments" sheetId="10" r:id="rId10"/>
    <sheet name="Targets" sheetId="11" r:id="rId11"/>
    <sheet name="Staff Names" sheetId="15" r:id="rId12"/>
    <sheet name="Final Commission" sheetId="12" r:id="rId13"/>
    <sheet name="Selling Price" sheetId="18" r:id="rId14"/>
    <sheet name="Dubai" sheetId="17" r:id="rId15"/>
  </sheets>
  <definedNames>
    <definedName name="_xlnm._FilterDatabase" localSheetId="4" hidden="1">'Income Statement A'!#REF!</definedName>
    <definedName name="Headings">'Commission Structure'!$A$1:$D$1</definedName>
    <definedName name="Staff_List">'Commission Structure'!$A$1:$D$47</definedName>
    <definedName name="wrn.Test." localSheetId="8" hidden="1">{#N/A,#N/A,TRUE,"Gauteng";#N/A,#N/A,TRUE,"KZN";#N/A,#N/A,TRUE,"ECape"}</definedName>
    <definedName name="wrn.Test." localSheetId="2" hidden="1">{#N/A,#N/A,TRUE,"Gauteng";#N/A,#N/A,TRUE,"KZN";#N/A,#N/A,TRUE,"ECape"}</definedName>
    <definedName name="wrn.Test." localSheetId="12" hidden="1">{#N/A,#N/A,TRUE,"Gauteng";#N/A,#N/A,TRUE,"KZN";#N/A,#N/A,TRUE,"ECape"}</definedName>
    <definedName name="wrn.Test." localSheetId="3" hidden="1">{#N/A,#N/A,TRUE,"Gauteng";#N/A,#N/A,TRUE,"KZN";#N/A,#N/A,TRUE,"ECape"}</definedName>
    <definedName name="wrn.Test." localSheetId="7" hidden="1">{#N/A,#N/A,TRUE,"Gauteng";#N/A,#N/A,TRUE,"KZN";#N/A,#N/A,TRUE,"ECape"}</definedName>
    <definedName name="wrn.Test." localSheetId="9" hidden="1">{#N/A,#N/A,TRUE,"Gauteng";#N/A,#N/A,TRUE,"KZN";#N/A,#N/A,TRUE,"ECape"}</definedName>
    <definedName name="wrn.Test." localSheetId="11" hidden="1">{#N/A,#N/A,TRUE,"Gauteng";#N/A,#N/A,TRUE,"KZN";#N/A,#N/A,TRUE,"ECape"}</definedName>
    <definedName name="wrn.Test." localSheetId="10" hidden="1">{#N/A,#N/A,TRUE,"Gauteng";#N/A,#N/A,TRUE,"KZN";#N/A,#N/A,TRUE,"ECape"}</definedName>
    <definedName name="wrn.Test." localSheetId="1" hidden="1">{#N/A,#N/A,TRUE,"Gauteng";#N/A,#N/A,TRUE,"KZN";#N/A,#N/A,TRUE,"ECape"}</definedName>
    <definedName name="wrn.Test." hidden="1">{#N/A,#N/A,TRUE,"Gauteng";#N/A,#N/A,TRUE,"KZN";#N/A,#N/A,TRUE,"ECape"}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5" l="1"/>
  <c r="B3" i="15" l="1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2" i="15"/>
  <c r="E7" i="13" l="1"/>
  <c r="D7" i="13"/>
</calcChain>
</file>

<file path=xl/sharedStrings.xml><?xml version="1.0" encoding="utf-8"?>
<sst xmlns="http://schemas.openxmlformats.org/spreadsheetml/2006/main" count="1155" uniqueCount="374">
  <si>
    <t>R.K.L Coastal Trading  CC.</t>
  </si>
  <si>
    <t>Income Statement</t>
  </si>
  <si>
    <t>January</t>
  </si>
  <si>
    <t>February</t>
  </si>
  <si>
    <t>March</t>
  </si>
  <si>
    <t>REVENUE</t>
  </si>
  <si>
    <t>Sales</t>
  </si>
  <si>
    <t>COST OF SALES</t>
  </si>
  <si>
    <t>Cost Variance</t>
  </si>
  <si>
    <t>Inventory Adjustment</t>
  </si>
  <si>
    <t>GROSS PROFIT / (LOSS)</t>
  </si>
  <si>
    <t>OVERHEADS</t>
  </si>
  <si>
    <t>Salaries and Wages</t>
  </si>
  <si>
    <t>Skills Levies</t>
  </si>
  <si>
    <t>Rent Paid</t>
  </si>
  <si>
    <t>Refreshments</t>
  </si>
  <si>
    <t>Repairs and Maintenance</t>
  </si>
  <si>
    <t>Car Repairs and Maintenance</t>
  </si>
  <si>
    <t>Car Installments</t>
  </si>
  <si>
    <t>Car General Expenses</t>
  </si>
  <si>
    <t>Car Fuel Expenses</t>
  </si>
  <si>
    <t>Telephone and Fax</t>
  </si>
  <si>
    <t>Travel - Local</t>
  </si>
  <si>
    <t>OTHER REVENUE</t>
  </si>
  <si>
    <t>Discount Received</t>
  </si>
  <si>
    <t>Interest Received</t>
  </si>
  <si>
    <t>Sundry Income</t>
  </si>
  <si>
    <t>NET PROFIT / (LOSS) BEFORE TAX</t>
  </si>
  <si>
    <t>Cost of Sales</t>
  </si>
  <si>
    <t>East Coast</t>
  </si>
  <si>
    <t>P22</t>
  </si>
  <si>
    <t>P21</t>
  </si>
  <si>
    <t>P20</t>
  </si>
  <si>
    <t>P19</t>
  </si>
  <si>
    <t>P18</t>
  </si>
  <si>
    <t>P17</t>
  </si>
  <si>
    <t>P16</t>
  </si>
  <si>
    <t>P15</t>
  </si>
  <si>
    <t>P14</t>
  </si>
  <si>
    <t>P13</t>
  </si>
  <si>
    <t>P12</t>
  </si>
  <si>
    <t>P11</t>
  </si>
  <si>
    <t>P10</t>
  </si>
  <si>
    <t>P9</t>
  </si>
  <si>
    <t>P8</t>
  </si>
  <si>
    <t>P7</t>
  </si>
  <si>
    <t>P6</t>
  </si>
  <si>
    <t>P5</t>
  </si>
  <si>
    <t>P4</t>
  </si>
  <si>
    <t>P3</t>
  </si>
  <si>
    <t>P2</t>
  </si>
  <si>
    <t>P1</t>
  </si>
  <si>
    <t>Actual</t>
  </si>
  <si>
    <t>Region</t>
  </si>
  <si>
    <t>Staff Code</t>
  </si>
  <si>
    <t>West Coast</t>
  </si>
  <si>
    <t>P46</t>
  </si>
  <si>
    <t>P45</t>
  </si>
  <si>
    <t>P44</t>
  </si>
  <si>
    <t>P43</t>
  </si>
  <si>
    <t>P42</t>
  </si>
  <si>
    <t>P41</t>
  </si>
  <si>
    <t>P40</t>
  </si>
  <si>
    <t>P39</t>
  </si>
  <si>
    <t>P38</t>
  </si>
  <si>
    <t>P36</t>
  </si>
  <si>
    <t>P35</t>
  </si>
  <si>
    <t>P34</t>
  </si>
  <si>
    <t>P33</t>
  </si>
  <si>
    <t>P32</t>
  </si>
  <si>
    <t>P31</t>
  </si>
  <si>
    <t>P30</t>
  </si>
  <si>
    <t>P29</t>
  </si>
  <si>
    <t>P28</t>
  </si>
  <si>
    <t>P27</t>
  </si>
  <si>
    <t>P26</t>
  </si>
  <si>
    <t>P25</t>
  </si>
  <si>
    <t>P24</t>
  </si>
  <si>
    <t>P23</t>
  </si>
  <si>
    <t>Incentive</t>
  </si>
  <si>
    <t>Peter Jackson</t>
  </si>
  <si>
    <t>Basic</t>
  </si>
  <si>
    <t>Jeff Sutton</t>
  </si>
  <si>
    <t>Com</t>
  </si>
  <si>
    <t xml:space="preserve">   Daryl Pieters</t>
  </si>
  <si>
    <t>Dale Myton</t>
  </si>
  <si>
    <t>Bronwyn Dixter</t>
  </si>
  <si>
    <t xml:space="preserve">   Angela Acton</t>
  </si>
  <si>
    <t>Nadjia Davids</t>
  </si>
  <si>
    <t>Jackie Hart</t>
  </si>
  <si>
    <t>B. Kurten</t>
  </si>
  <si>
    <t xml:space="preserve">   CA. Bower</t>
  </si>
  <si>
    <t>P37</t>
  </si>
  <si>
    <t>O. Syffert</t>
  </si>
  <si>
    <t>C. Teversham</t>
  </si>
  <si>
    <t xml:space="preserve">   G. Boddington</t>
  </si>
  <si>
    <t>G. Pitt</t>
  </si>
  <si>
    <t>Frank Smithers</t>
  </si>
  <si>
    <t>Anthia Storm</t>
  </si>
  <si>
    <t xml:space="preserve">   Jen Myers</t>
  </si>
  <si>
    <t>C. Vilders</t>
  </si>
  <si>
    <t>Sherril Dory</t>
  </si>
  <si>
    <t>D. Corb</t>
  </si>
  <si>
    <t xml:space="preserve">   Perri Oliver</t>
  </si>
  <si>
    <t>Cathy Perges</t>
  </si>
  <si>
    <t>B. Alison</t>
  </si>
  <si>
    <t>A. Wilson</t>
  </si>
  <si>
    <t xml:space="preserve">  Cathy Johnson</t>
  </si>
  <si>
    <t xml:space="preserve">  T Strydom</t>
  </si>
  <si>
    <t xml:space="preserve">  Peter Minster</t>
  </si>
  <si>
    <t xml:space="preserve">  J Alexander</t>
  </si>
  <si>
    <t xml:space="preserve">  A Axford</t>
  </si>
  <si>
    <t xml:space="preserve">  P Cox</t>
  </si>
  <si>
    <t xml:space="preserve">B Citty   </t>
  </si>
  <si>
    <t>Kelly Swart</t>
  </si>
  <si>
    <t>P Cox</t>
  </si>
  <si>
    <t>K Sweet</t>
  </si>
  <si>
    <t xml:space="preserve">Devan Oxford   </t>
  </si>
  <si>
    <t>Evan Peterson</t>
  </si>
  <si>
    <t>F Jackson</t>
  </si>
  <si>
    <t>Gene Fraser</t>
  </si>
  <si>
    <t xml:space="preserve">Helen Marks   </t>
  </si>
  <si>
    <t>Jenny Brown</t>
  </si>
  <si>
    <t>Kelvin Moxford</t>
  </si>
  <si>
    <t>L Belford</t>
  </si>
  <si>
    <t xml:space="preserve">K Swartz   </t>
  </si>
  <si>
    <t xml:space="preserve"> B Nixon</t>
  </si>
  <si>
    <t>M Effort</t>
  </si>
  <si>
    <t>M Naidoo</t>
  </si>
  <si>
    <t>Structure</t>
  </si>
  <si>
    <t>Target</t>
  </si>
  <si>
    <t>Name</t>
  </si>
  <si>
    <t>October</t>
  </si>
  <si>
    <t>S001 Sales</t>
  </si>
  <si>
    <t>September</t>
  </si>
  <si>
    <t>A001 Admin</t>
  </si>
  <si>
    <t>August</t>
  </si>
  <si>
    <t>S001 Support</t>
  </si>
  <si>
    <t>July</t>
  </si>
  <si>
    <t>H001 HR</t>
  </si>
  <si>
    <t>June</t>
  </si>
  <si>
    <t>A001 Accounts</t>
  </si>
  <si>
    <t>May</t>
  </si>
  <si>
    <t>AD01 Admin</t>
  </si>
  <si>
    <t>April</t>
  </si>
  <si>
    <t>December</t>
  </si>
  <si>
    <t>November</t>
  </si>
  <si>
    <t>D001 Development</t>
  </si>
  <si>
    <t>M001 Marketing</t>
  </si>
  <si>
    <t>Month &amp; Year</t>
  </si>
  <si>
    <t>Year</t>
  </si>
  <si>
    <t xml:space="preserve">Month </t>
  </si>
  <si>
    <t>Dept</t>
  </si>
  <si>
    <t>Dept Code</t>
  </si>
  <si>
    <t>Code Dept</t>
  </si>
  <si>
    <t>Employment Commencement</t>
  </si>
  <si>
    <t>Departments</t>
  </si>
  <si>
    <t>Commission for Com</t>
  </si>
  <si>
    <t>Commission for Com/Incentive</t>
  </si>
  <si>
    <t>Final Commission</t>
  </si>
  <si>
    <t>Variance</t>
  </si>
  <si>
    <t>Sales Commissions and Incentives</t>
  </si>
  <si>
    <t>Month: March</t>
  </si>
  <si>
    <t>Sales Staff per Region</t>
  </si>
  <si>
    <t>Value of Commission</t>
  </si>
  <si>
    <t>Total</t>
  </si>
  <si>
    <t>Initial</t>
  </si>
  <si>
    <t>Space</t>
  </si>
  <si>
    <t>Surname</t>
  </si>
  <si>
    <t>Surname and Initial</t>
  </si>
  <si>
    <t>B Nixon</t>
  </si>
  <si>
    <t>K Swartz</t>
  </si>
  <si>
    <t>Helen Marks</t>
  </si>
  <si>
    <t>Devan Oxford</t>
  </si>
  <si>
    <t>B Citty</t>
  </si>
  <si>
    <t>A Axford</t>
  </si>
  <si>
    <t>J Alexander</t>
  </si>
  <si>
    <t>Peter Minster</t>
  </si>
  <si>
    <t>T Strydom</t>
  </si>
  <si>
    <t>Cathy Johnson</t>
  </si>
  <si>
    <t>Perri Oliver</t>
  </si>
  <si>
    <t>Jen Myers</t>
  </si>
  <si>
    <t>G. Boddington</t>
  </si>
  <si>
    <t>Angela Acton</t>
  </si>
  <si>
    <t>Daryl Pieters</t>
  </si>
  <si>
    <t>5000-Com</t>
  </si>
  <si>
    <t>23000-Com</t>
  </si>
  <si>
    <t>0-Basic</t>
  </si>
  <si>
    <t>8000-Com</t>
  </si>
  <si>
    <t>19500-Com</t>
  </si>
  <si>
    <t>18500-Com</t>
  </si>
  <si>
    <t>38000-Incentive</t>
  </si>
  <si>
    <t>8500-Incentive</t>
  </si>
  <si>
    <t>12000-Incentive</t>
  </si>
  <si>
    <t>28000-Incentive</t>
  </si>
  <si>
    <t>25000-Com</t>
  </si>
  <si>
    <t>35000-Com</t>
  </si>
  <si>
    <t>30000-Com</t>
  </si>
  <si>
    <t>13000-Incentive</t>
  </si>
  <si>
    <t>35000-Incentive</t>
  </si>
  <si>
    <t>40000-Incentive</t>
  </si>
  <si>
    <t>55000-Incentive</t>
  </si>
  <si>
    <t>38000-Com</t>
  </si>
  <si>
    <t>19500-Incentive</t>
  </si>
  <si>
    <t>61700-Incentive</t>
  </si>
  <si>
    <t>25400-Com</t>
  </si>
  <si>
    <t>17500-Com</t>
  </si>
  <si>
    <t>22600-Com</t>
  </si>
  <si>
    <t>27900-Com</t>
  </si>
  <si>
    <t>16500-Incentive</t>
  </si>
  <si>
    <t>32500-Com</t>
  </si>
  <si>
    <t>33400-Com</t>
  </si>
  <si>
    <t>14700-Incentive</t>
  </si>
  <si>
    <t>44000-Incentive</t>
  </si>
  <si>
    <t>26500-Com</t>
  </si>
  <si>
    <t>34700-Com</t>
  </si>
  <si>
    <t>21600-Incentive</t>
  </si>
  <si>
    <t>Description</t>
  </si>
  <si>
    <t>Date</t>
  </si>
  <si>
    <t xml:space="preserve"> </t>
  </si>
  <si>
    <t>Start Date</t>
  </si>
  <si>
    <t>End Date</t>
  </si>
  <si>
    <t>Public Holiday</t>
  </si>
  <si>
    <t>Working Days</t>
  </si>
  <si>
    <t>Week Number</t>
  </si>
  <si>
    <t>Days Away from Home</t>
  </si>
  <si>
    <t>Retail Price</t>
  </si>
  <si>
    <t>Markup</t>
  </si>
  <si>
    <t>Bulk Discount</t>
  </si>
  <si>
    <t>ProductCategory</t>
  </si>
  <si>
    <t>ProductID</t>
  </si>
  <si>
    <t>ProductName</t>
  </si>
  <si>
    <t>Store</t>
  </si>
  <si>
    <t>Unit</t>
  </si>
  <si>
    <t>Unit Price</t>
  </si>
  <si>
    <t>Selling Price</t>
  </si>
  <si>
    <t>Discount</t>
  </si>
  <si>
    <t>Discounted Price</t>
  </si>
  <si>
    <t>FRESH PRODUCE</t>
  </si>
  <si>
    <t>ARCH01</t>
  </si>
  <si>
    <t>Archies Red Apples</t>
  </si>
  <si>
    <t>DBN</t>
  </si>
  <si>
    <t>PKT</t>
  </si>
  <si>
    <t>ARCH02</t>
  </si>
  <si>
    <t>Archies Red Chillies</t>
  </si>
  <si>
    <t>ARCH03</t>
  </si>
  <si>
    <t>Archies Red Grapes</t>
  </si>
  <si>
    <t>ARCH04</t>
  </si>
  <si>
    <t>Archies Red Plums</t>
  </si>
  <si>
    <t>OTHER</t>
  </si>
  <si>
    <t>BX0002</t>
  </si>
  <si>
    <t>B &amp; X Brazils</t>
  </si>
  <si>
    <t>BX0005</t>
  </si>
  <si>
    <t>B &amp; X Peacans</t>
  </si>
  <si>
    <t>BX0006</t>
  </si>
  <si>
    <t>B &amp; X Peanuts</t>
  </si>
  <si>
    <t>BX0007</t>
  </si>
  <si>
    <t>B &amp; X Raisins</t>
  </si>
  <si>
    <t>BX0008</t>
  </si>
  <si>
    <t>B &amp; X Sesames</t>
  </si>
  <si>
    <t>BX0009</t>
  </si>
  <si>
    <t>B &amp; X Wholenuts</t>
  </si>
  <si>
    <t>BEVERAGES</t>
  </si>
  <si>
    <t>BB0001</t>
  </si>
  <si>
    <t>Best Bluff Blends</t>
  </si>
  <si>
    <t>BOX</t>
  </si>
  <si>
    <t>CEREALS</t>
  </si>
  <si>
    <t>BIGM01</t>
  </si>
  <si>
    <t>Big Max Breakfast Bomb  Bran</t>
  </si>
  <si>
    <t>BIGM02</t>
  </si>
  <si>
    <t>Big Max Day Break Mueseli</t>
  </si>
  <si>
    <t>BIGM03</t>
  </si>
  <si>
    <t>Big Max Health Bran</t>
  </si>
  <si>
    <t>MEATS</t>
  </si>
  <si>
    <t>BLUF02</t>
  </si>
  <si>
    <t>Bluff Finger Snack - Sausages</t>
  </si>
  <si>
    <t>KG</t>
  </si>
  <si>
    <t>BLUF03</t>
  </si>
  <si>
    <t>Bluff Finger Snack - Viennas</t>
  </si>
  <si>
    <t>BOHE01</t>
  </si>
  <si>
    <t>Bohemian Grapey Tea</t>
  </si>
  <si>
    <t>ALCOHOL</t>
  </si>
  <si>
    <t>CPTV01</t>
  </si>
  <si>
    <t>Captain Vital Signs Cane</t>
  </si>
  <si>
    <t>BTL</t>
  </si>
  <si>
    <t>CPTV02</t>
  </si>
  <si>
    <t>Captain Vital Signs Rum</t>
  </si>
  <si>
    <t>SWEETS</t>
  </si>
  <si>
    <t>CHAN01</t>
  </si>
  <si>
    <t>Chandra Sweets - Choclates</t>
  </si>
  <si>
    <t>CHAN02</t>
  </si>
  <si>
    <t>Chandra Sweets - Gum</t>
  </si>
  <si>
    <t>CRYS01</t>
  </si>
  <si>
    <t>Crystal Puddle Apple Juice</t>
  </si>
  <si>
    <t>LT</t>
  </si>
  <si>
    <t>CRYS02</t>
  </si>
  <si>
    <t>Crystal Puddle Grape Juice</t>
  </si>
  <si>
    <t>CRYS03</t>
  </si>
  <si>
    <t>Crystal Puddle Ranberry Juice</t>
  </si>
  <si>
    <t>CRYS04</t>
  </si>
  <si>
    <t>Crystal Puddle Spring Water</t>
  </si>
  <si>
    <t>DCS001</t>
  </si>
  <si>
    <t>DC'S Samoosas</t>
  </si>
  <si>
    <t>DEST03</t>
  </si>
  <si>
    <t>Des-tiny Water</t>
  </si>
  <si>
    <t>HANK02</t>
  </si>
  <si>
    <t>Hankles Crispies</t>
  </si>
  <si>
    <t>HANK03</t>
  </si>
  <si>
    <t>Hankles Malt Chocelos</t>
  </si>
  <si>
    <t>HANK04</t>
  </si>
  <si>
    <t>Hankles Malt Mix</t>
  </si>
  <si>
    <t>HANK05</t>
  </si>
  <si>
    <t>Hankles Mueseli</t>
  </si>
  <si>
    <t>HANK06</t>
  </si>
  <si>
    <t>Hankles Mystery Blend</t>
  </si>
  <si>
    <t>MARA01</t>
  </si>
  <si>
    <t>Marango Beef</t>
  </si>
  <si>
    <t>MARA03</t>
  </si>
  <si>
    <t>Marango Squids</t>
  </si>
  <si>
    <t>MEXI01</t>
  </si>
  <si>
    <t>Mexi Cactus Drops</t>
  </si>
  <si>
    <t>DAIRY</t>
  </si>
  <si>
    <t>MILK01</t>
  </si>
  <si>
    <t>Milk - Low Fat</t>
  </si>
  <si>
    <t>PADD01</t>
  </si>
  <si>
    <t>Paddys Rock Chilli Powder</t>
  </si>
  <si>
    <t>PADD02</t>
  </si>
  <si>
    <t>Paddys Rock Pepper</t>
  </si>
  <si>
    <t>PADD03</t>
  </si>
  <si>
    <t>Paddys Rock Salt</t>
  </si>
  <si>
    <t>PADD04</t>
  </si>
  <si>
    <t>Paddys Rock Spice</t>
  </si>
  <si>
    <t>REDB01</t>
  </si>
  <si>
    <t>Redberg Brandy</t>
  </si>
  <si>
    <t>REDB02</t>
  </si>
  <si>
    <t>Redberg Cane</t>
  </si>
  <si>
    <t>REDB03</t>
  </si>
  <si>
    <t>Redberg Cider</t>
  </si>
  <si>
    <t>REDB06</t>
  </si>
  <si>
    <t>Redberg Tequila</t>
  </si>
  <si>
    <t>REDB07</t>
  </si>
  <si>
    <t>Redberg Vodka</t>
  </si>
  <si>
    <t>RICK01</t>
  </si>
  <si>
    <t>Ricky Liquors - Brandy</t>
  </si>
  <si>
    <t>RICK02</t>
  </si>
  <si>
    <t>Ricky Liquors - Vodka</t>
  </si>
  <si>
    <t>RICK03</t>
  </si>
  <si>
    <t>Ricky Liquors - Whisky</t>
  </si>
  <si>
    <t>RONA01</t>
  </si>
  <si>
    <t>Ronalds Dried Basil</t>
  </si>
  <si>
    <t>RONA02</t>
  </si>
  <si>
    <t>Ronalds Dried Ham</t>
  </si>
  <si>
    <t>RONA03</t>
  </si>
  <si>
    <t>Ronalds Dried Plums</t>
  </si>
  <si>
    <t>RONA04</t>
  </si>
  <si>
    <t>Ronalds Dried Tomatoes</t>
  </si>
  <si>
    <t>ROSY02</t>
  </si>
  <si>
    <t>Rosy Blade Fruit Mix</t>
  </si>
  <si>
    <t>ROSY03</t>
  </si>
  <si>
    <t>Rosy Blade Mangoes</t>
  </si>
  <si>
    <t>ROSY04</t>
  </si>
  <si>
    <t>Rosy Blade Peaches</t>
  </si>
  <si>
    <t>WOOD01</t>
  </si>
  <si>
    <t>Woodridge Red Cheddar</t>
  </si>
  <si>
    <t>YARD01</t>
  </si>
  <si>
    <t>Yardville Health Ale</t>
  </si>
  <si>
    <t>YARD02</t>
  </si>
  <si>
    <t>Yardville Lager</t>
  </si>
  <si>
    <t>YARD04</t>
  </si>
  <si>
    <t>Yardville Sherry</t>
  </si>
  <si>
    <t>M</t>
  </si>
  <si>
    <t>Naidoo</t>
  </si>
  <si>
    <t>Achievement Status</t>
  </si>
  <si>
    <t>Bonus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</si>
</sst>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,##0.00_);[Red]\(#,##0.00\);\ &quot;-&quot;_);_)"/>
    <numFmt numFmtId="165" formatCode="_-* #,##0.00_-;\-* #,##0.00_-;_-* &quot;-&quot;??_-;_-@_-"/>
    <numFmt numFmtId="166" formatCode="mmmm\ yyyy"/>
    <numFmt numFmtId="167" formatCode="mmmm\ dd\,\ yyyy"/>
    <numFmt numFmtId="168" formatCode="_-* #,##0_-;\-* #,##0_-;_-* &quot;-&quot;??_-;_-@_-"/>
    <numFmt numFmtId="169" formatCode="[$-409]mmmm\ d\,\ yyyy;@"/>
    <numFmt numFmtId="170" formatCode="[$-409]d\-mmm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1"/>
      <color theme="1" tint="0.14999847407452621"/>
      <name val="Arial"/>
      <family val="2"/>
    </font>
    <font>
      <sz val="10"/>
      <name val="Arial"/>
    </font>
    <font>
      <b/>
      <sz val="12"/>
      <name val="Arial"/>
      <family val="2"/>
    </font>
    <font>
      <b/>
      <i/>
      <sz val="11"/>
      <color indexed="9"/>
      <name val="Arial"/>
      <family val="2"/>
    </font>
    <font>
      <sz val="10"/>
      <color theme="1" tint="0.14999847407452621"/>
      <name val="Arial"/>
      <family val="2"/>
    </font>
    <font>
      <sz val="10"/>
      <color indexed="18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4"/>
      <color theme="0"/>
      <name val="Arial"/>
      <family val="2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0A4CF"/>
        <bgColor indexed="64"/>
      </patternFill>
    </fill>
    <fill>
      <patternFill patternType="solid">
        <fgColor rgb="FF00A4CF"/>
        <bgColor indexed="24"/>
      </patternFill>
    </fill>
    <fill>
      <patternFill patternType="solid">
        <fgColor rgb="FFD1F5FF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4"/>
    <xf numFmtId="43" fontId="0" fillId="0" borderId="0" xfId="5" applyFont="1"/>
    <xf numFmtId="0" fontId="1" fillId="0" borderId="0" xfId="4" applyBorder="1"/>
    <xf numFmtId="0" fontId="2" fillId="2" borderId="0" xfId="1" applyBorder="1" applyAlignment="1">
      <alignment horizontal="center" vertical="center"/>
    </xf>
    <xf numFmtId="0" fontId="4" fillId="0" borderId="0" xfId="4" applyFont="1" applyBorder="1" applyAlignment="1">
      <alignment horizontal="left" indent="1"/>
    </xf>
    <xf numFmtId="164" fontId="1" fillId="3" borderId="0" xfId="2" applyNumberFormat="1" applyBorder="1"/>
    <xf numFmtId="164" fontId="1" fillId="0" borderId="0" xfId="4" applyNumberFormat="1" applyBorder="1"/>
    <xf numFmtId="0" fontId="4" fillId="0" borderId="0" xfId="4" applyFont="1" applyBorder="1"/>
    <xf numFmtId="164" fontId="1" fillId="4" borderId="0" xfId="3" applyNumberFormat="1" applyBorder="1"/>
    <xf numFmtId="0" fontId="1" fillId="0" borderId="0" xfId="4" applyAlignment="1">
      <alignment horizontal="center" vertical="center"/>
    </xf>
    <xf numFmtId="0" fontId="5" fillId="0" borderId="0" xfId="6"/>
    <xf numFmtId="165" fontId="0" fillId="0" borderId="0" xfId="7" applyFont="1"/>
    <xf numFmtId="0" fontId="5" fillId="0" borderId="0" xfId="6" applyFont="1"/>
    <xf numFmtId="0" fontId="6" fillId="0" borderId="1" xfId="6" applyFont="1" applyBorder="1"/>
    <xf numFmtId="0" fontId="6" fillId="0" borderId="2" xfId="6" applyFont="1" applyBorder="1"/>
    <xf numFmtId="0" fontId="6" fillId="0" borderId="3" xfId="6" applyFont="1" applyBorder="1"/>
    <xf numFmtId="0" fontId="7" fillId="0" borderId="0" xfId="6" applyFont="1"/>
    <xf numFmtId="165" fontId="5" fillId="0" borderId="0" xfId="7" applyNumberFormat="1"/>
    <xf numFmtId="0" fontId="5" fillId="0" borderId="0" xfId="6" applyBorder="1"/>
    <xf numFmtId="0" fontId="6" fillId="0" borderId="0" xfId="6" applyFont="1" applyFill="1" applyBorder="1"/>
    <xf numFmtId="0" fontId="5" fillId="0" borderId="0" xfId="6" applyFill="1" applyBorder="1" applyAlignment="1"/>
    <xf numFmtId="49" fontId="5" fillId="0" borderId="0" xfId="6" applyNumberFormat="1"/>
    <xf numFmtId="0" fontId="8" fillId="5" borderId="0" xfId="6" applyFont="1" applyFill="1" applyBorder="1" applyAlignment="1">
      <alignment vertical="center"/>
    </xf>
    <xf numFmtId="166" fontId="5" fillId="0" borderId="0" xfId="6" applyNumberFormat="1" applyFont="1"/>
    <xf numFmtId="167" fontId="5" fillId="0" borderId="0" xfId="6" applyNumberFormat="1"/>
    <xf numFmtId="0" fontId="9" fillId="0" borderId="0" xfId="6" applyFont="1" applyFill="1" applyBorder="1" applyAlignment="1">
      <alignment vertical="center"/>
    </xf>
    <xf numFmtId="0" fontId="10" fillId="0" borderId="0" xfId="8"/>
    <xf numFmtId="0" fontId="11" fillId="0" borderId="0" xfId="8" applyFont="1"/>
    <xf numFmtId="0" fontId="10" fillId="0" borderId="0" xfId="8" applyProtection="1">
      <protection locked="0"/>
    </xf>
    <xf numFmtId="0" fontId="6" fillId="0" borderId="0" xfId="6" applyFont="1" applyBorder="1"/>
    <xf numFmtId="0" fontId="5" fillId="0" borderId="0" xfId="6" applyFont="1" applyBorder="1"/>
    <xf numFmtId="165" fontId="5" fillId="0" borderId="0" xfId="7" applyNumberFormat="1" applyBorder="1"/>
    <xf numFmtId="0" fontId="12" fillId="6" borderId="4" xfId="6" applyFont="1" applyFill="1" applyBorder="1" applyAlignment="1" applyProtection="1">
      <alignment horizontal="right"/>
      <protection locked="0"/>
    </xf>
    <xf numFmtId="0" fontId="12" fillId="6" borderId="5" xfId="6" applyFont="1" applyFill="1" applyBorder="1" applyAlignment="1" applyProtection="1">
      <alignment horizontal="right" wrapText="1"/>
      <protection locked="0"/>
    </xf>
    <xf numFmtId="0" fontId="12" fillId="6" borderId="6" xfId="6" applyFont="1" applyFill="1" applyBorder="1" applyAlignment="1" applyProtection="1">
      <alignment horizontal="right"/>
      <protection locked="0"/>
    </xf>
    <xf numFmtId="0" fontId="13" fillId="0" borderId="7" xfId="6" applyFont="1" applyFill="1" applyBorder="1" applyAlignment="1" applyProtection="1"/>
    <xf numFmtId="0" fontId="14" fillId="0" borderId="8" xfId="6" applyFont="1" applyFill="1" applyBorder="1" applyAlignment="1" applyProtection="1"/>
    <xf numFmtId="168" fontId="14" fillId="0" borderId="9" xfId="7" applyNumberFormat="1" applyFont="1" applyFill="1" applyBorder="1" applyAlignment="1" applyProtection="1"/>
    <xf numFmtId="0" fontId="15" fillId="5" borderId="0" xfId="6" applyFont="1" applyFill="1" applyBorder="1" applyAlignment="1">
      <alignment vertical="center"/>
    </xf>
    <xf numFmtId="0" fontId="1" fillId="0" borderId="0" xfId="0" applyFont="1"/>
    <xf numFmtId="169" fontId="0" fillId="0" borderId="0" xfId="0" applyNumberFormat="1"/>
    <xf numFmtId="170" fontId="0" fillId="0" borderId="0" xfId="0" applyNumberFormat="1"/>
    <xf numFmtId="0" fontId="16" fillId="7" borderId="0" xfId="6" applyFont="1" applyFill="1" applyBorder="1" applyAlignment="1">
      <alignment vertical="center"/>
    </xf>
    <xf numFmtId="0" fontId="17" fillId="7" borderId="0" xfId="6" applyFont="1" applyFill="1" applyBorder="1" applyAlignment="1">
      <alignment vertical="center"/>
    </xf>
    <xf numFmtId="0" fontId="19" fillId="5" borderId="0" xfId="1" applyFont="1" applyFill="1"/>
    <xf numFmtId="9" fontId="5" fillId="0" borderId="0" xfId="6" applyNumberFormat="1"/>
    <xf numFmtId="2" fontId="5" fillId="0" borderId="0" xfId="6" applyNumberFormat="1"/>
    <xf numFmtId="4" fontId="5" fillId="0" borderId="0" xfId="6" applyNumberFormat="1"/>
    <xf numFmtId="2" fontId="19" fillId="5" borderId="0" xfId="1" applyNumberFormat="1" applyFont="1" applyFill="1"/>
    <xf numFmtId="4" fontId="19" fillId="5" borderId="0" xfId="1" applyNumberFormat="1" applyFont="1" applyFill="1" applyAlignment="1">
      <alignment horizontal="center"/>
    </xf>
    <xf numFmtId="0" fontId="3" fillId="0" borderId="0" xfId="4" applyFont="1" applyAlignment="1">
      <alignment horizontal="center"/>
    </xf>
    <xf numFmtId="0" fontId="11" fillId="0" borderId="0" xfId="8" applyFont="1" applyAlignment="1">
      <alignment horizontal="center"/>
    </xf>
    <xf numFmtId="0" fontId="18" fillId="5" borderId="0" xfId="6" applyFont="1" applyFill="1" applyAlignment="1">
      <alignment horizontal="center" vertical="center"/>
    </xf>
    <xf numFmtId="9" fontId="5" fillId="0" borderId="0" xfId="9" applyFont="1"/>
    <xf numFmtId="0" fontId="5" fillId="0" borderId="0" xfId="6" applyAlignment="1">
      <alignment horizontal="center"/>
    </xf>
    <xf numFmtId="0" fontId="5" fillId="0" borderId="0" xfId="9" applyNumberFormat="1" applyFont="1"/>
  </cellXfs>
  <cellStyles count="10">
    <cellStyle name="20% - Accent3" xfId="2" builtinId="38"/>
    <cellStyle name="40% - Accent3" xfId="3" builtinId="39"/>
    <cellStyle name="Accent3" xfId="1" builtinId="37"/>
    <cellStyle name="Comma 2" xfId="7"/>
    <cellStyle name="Comma 3" xfId="5"/>
    <cellStyle name="Normal" xfId="0" builtinId="0"/>
    <cellStyle name="Normal 2" xfId="4"/>
    <cellStyle name="Normal 2 2" xfId="8"/>
    <cellStyle name="Normal 3" xfId="6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/>
  </sheetViews>
  <sheetFormatPr defaultColWidth="9.109375" defaultRowHeight="13.2" x14ac:dyDescent="0.25"/>
  <cols>
    <col min="1" max="1" width="14.33203125" style="11" bestFit="1" customWidth="1"/>
    <col min="2" max="3" width="14.33203125" style="11" customWidth="1"/>
    <col min="4" max="16384" width="9.109375" style="11"/>
  </cols>
  <sheetData>
    <row r="1" spans="1:3" ht="13.8" x14ac:dyDescent="0.25">
      <c r="A1" s="17"/>
      <c r="B1" s="17"/>
      <c r="C1" s="17"/>
    </row>
    <row r="2" spans="1:3" ht="13.8" thickBot="1" x14ac:dyDescent="0.3"/>
    <row r="3" spans="1:3" ht="13.8" thickBot="1" x14ac:dyDescent="0.3">
      <c r="A3" s="16" t="s">
        <v>54</v>
      </c>
      <c r="B3" s="15" t="s">
        <v>53</v>
      </c>
      <c r="C3" s="14" t="s">
        <v>52</v>
      </c>
    </row>
    <row r="4" spans="1:3" x14ac:dyDescent="0.25">
      <c r="A4" s="11" t="s">
        <v>51</v>
      </c>
      <c r="B4" s="13" t="s">
        <v>29</v>
      </c>
      <c r="C4" s="18">
        <v>2566.77</v>
      </c>
    </row>
    <row r="5" spans="1:3" x14ac:dyDescent="0.25">
      <c r="A5" s="11" t="s">
        <v>50</v>
      </c>
      <c r="B5" s="13" t="s">
        <v>29</v>
      </c>
      <c r="C5" s="18">
        <v>16524.3</v>
      </c>
    </row>
    <row r="6" spans="1:3" x14ac:dyDescent="0.25">
      <c r="A6" s="11" t="s">
        <v>49</v>
      </c>
      <c r="B6" s="13" t="s">
        <v>29</v>
      </c>
      <c r="C6" s="18">
        <v>868.98</v>
      </c>
    </row>
    <row r="7" spans="1:3" x14ac:dyDescent="0.25">
      <c r="A7" s="11" t="s">
        <v>48</v>
      </c>
      <c r="B7" s="13" t="s">
        <v>29</v>
      </c>
      <c r="C7" s="18">
        <v>5500.69</v>
      </c>
    </row>
    <row r="8" spans="1:3" x14ac:dyDescent="0.25">
      <c r="A8" s="11" t="s">
        <v>47</v>
      </c>
      <c r="B8" s="13" t="s">
        <v>29</v>
      </c>
      <c r="C8" s="18">
        <v>3700</v>
      </c>
    </row>
    <row r="9" spans="1:3" x14ac:dyDescent="0.25">
      <c r="A9" s="11" t="s">
        <v>46</v>
      </c>
      <c r="B9" s="13" t="s">
        <v>29</v>
      </c>
      <c r="C9" s="18">
        <v>11248.38</v>
      </c>
    </row>
    <row r="10" spans="1:3" x14ac:dyDescent="0.25">
      <c r="A10" s="11" t="s">
        <v>45</v>
      </c>
      <c r="B10" s="13" t="s">
        <v>29</v>
      </c>
      <c r="C10" s="18">
        <v>2500</v>
      </c>
    </row>
    <row r="11" spans="1:3" x14ac:dyDescent="0.25">
      <c r="A11" s="11" t="s">
        <v>44</v>
      </c>
      <c r="B11" s="13" t="s">
        <v>29</v>
      </c>
      <c r="C11" s="18">
        <v>25666.77</v>
      </c>
    </row>
    <row r="12" spans="1:3" x14ac:dyDescent="0.25">
      <c r="A12" s="11" t="s">
        <v>43</v>
      </c>
      <c r="B12" s="13" t="s">
        <v>29</v>
      </c>
      <c r="C12" s="18">
        <v>4800.99</v>
      </c>
    </row>
    <row r="13" spans="1:3" x14ac:dyDescent="0.25">
      <c r="A13" s="11" t="s">
        <v>42</v>
      </c>
      <c r="B13" s="13" t="s">
        <v>29</v>
      </c>
      <c r="C13" s="18">
        <v>26438.880000000001</v>
      </c>
    </row>
    <row r="14" spans="1:3" x14ac:dyDescent="0.25">
      <c r="A14" s="11" t="s">
        <v>41</v>
      </c>
      <c r="B14" s="13" t="s">
        <v>29</v>
      </c>
      <c r="C14" s="18">
        <v>4688.99</v>
      </c>
    </row>
    <row r="15" spans="1:3" x14ac:dyDescent="0.25">
      <c r="A15" s="11" t="s">
        <v>40</v>
      </c>
      <c r="B15" s="13" t="s">
        <v>29</v>
      </c>
      <c r="C15" s="18">
        <v>38678.769999999997</v>
      </c>
    </row>
    <row r="16" spans="1:3" x14ac:dyDescent="0.25">
      <c r="A16" s="11" t="s">
        <v>39</v>
      </c>
      <c r="B16" s="13" t="s">
        <v>29</v>
      </c>
      <c r="C16" s="18">
        <v>37021.5</v>
      </c>
    </row>
    <row r="17" spans="1:3" x14ac:dyDescent="0.25">
      <c r="A17" s="11" t="s">
        <v>38</v>
      </c>
      <c r="B17" s="13" t="s">
        <v>29</v>
      </c>
      <c r="C17" s="18">
        <v>568</v>
      </c>
    </row>
    <row r="18" spans="1:3" x14ac:dyDescent="0.25">
      <c r="A18" s="11" t="s">
        <v>37</v>
      </c>
      <c r="B18" s="13" t="s">
        <v>29</v>
      </c>
      <c r="C18" s="18">
        <v>6500</v>
      </c>
    </row>
    <row r="19" spans="1:3" x14ac:dyDescent="0.25">
      <c r="A19" s="11" t="s">
        <v>36</v>
      </c>
      <c r="B19" s="13" t="s">
        <v>29</v>
      </c>
      <c r="C19" s="18">
        <v>13558.02</v>
      </c>
    </row>
    <row r="20" spans="1:3" x14ac:dyDescent="0.25">
      <c r="A20" s="11" t="s">
        <v>35</v>
      </c>
      <c r="B20" s="13" t="s">
        <v>29</v>
      </c>
      <c r="C20" s="18">
        <v>40674.06</v>
      </c>
    </row>
    <row r="21" spans="1:3" x14ac:dyDescent="0.25">
      <c r="A21" s="11" t="s">
        <v>34</v>
      </c>
      <c r="B21" s="13" t="s">
        <v>29</v>
      </c>
      <c r="C21" s="18">
        <v>43000</v>
      </c>
    </row>
    <row r="22" spans="1:3" x14ac:dyDescent="0.25">
      <c r="A22" s="11" t="s">
        <v>33</v>
      </c>
      <c r="B22" s="13" t="s">
        <v>29</v>
      </c>
      <c r="C22" s="18">
        <v>39000.870000000003</v>
      </c>
    </row>
    <row r="23" spans="1:3" x14ac:dyDescent="0.25">
      <c r="A23" s="11" t="s">
        <v>32</v>
      </c>
      <c r="B23" s="13" t="s">
        <v>29</v>
      </c>
      <c r="C23" s="18">
        <v>58999.99</v>
      </c>
    </row>
    <row r="24" spans="1:3" x14ac:dyDescent="0.25">
      <c r="A24" s="11" t="s">
        <v>31</v>
      </c>
      <c r="B24" s="13" t="s">
        <v>29</v>
      </c>
      <c r="C24" s="18">
        <v>42944.94</v>
      </c>
    </row>
    <row r="25" spans="1:3" x14ac:dyDescent="0.25">
      <c r="A25" s="11" t="s">
        <v>30</v>
      </c>
      <c r="B25" s="13" t="s">
        <v>29</v>
      </c>
      <c r="C25" s="18">
        <v>8900.7800000000007</v>
      </c>
    </row>
  </sheetData>
  <dataConsolidate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ColWidth="9.109375" defaultRowHeight="13.2" x14ac:dyDescent="0.25"/>
  <cols>
    <col min="1" max="1" width="10.88671875" style="11" customWidth="1"/>
    <col min="2" max="2" width="14.44140625" style="11" customWidth="1"/>
    <col min="3" max="3" width="14.33203125" style="11" customWidth="1"/>
    <col min="4" max="16384" width="9.109375" style="11"/>
  </cols>
  <sheetData>
    <row r="1" spans="1:3" ht="13.8" x14ac:dyDescent="0.25">
      <c r="A1" s="17"/>
      <c r="B1" s="17"/>
      <c r="C1" s="17"/>
    </row>
    <row r="2" spans="1:3" ht="13.8" thickBot="1" x14ac:dyDescent="0.3"/>
    <row r="3" spans="1:3" ht="13.8" thickBot="1" x14ac:dyDescent="0.3">
      <c r="A3" s="16" t="s">
        <v>54</v>
      </c>
      <c r="B3" s="15" t="s">
        <v>53</v>
      </c>
      <c r="C3" s="14" t="s">
        <v>52</v>
      </c>
    </row>
    <row r="4" spans="1:3" x14ac:dyDescent="0.25">
      <c r="A4" s="11" t="s">
        <v>36</v>
      </c>
      <c r="B4" s="13" t="s">
        <v>55</v>
      </c>
      <c r="C4" s="18">
        <v>13558.02</v>
      </c>
    </row>
    <row r="5" spans="1:3" x14ac:dyDescent="0.25">
      <c r="A5" s="11" t="s">
        <v>78</v>
      </c>
      <c r="B5" s="13" t="s">
        <v>55</v>
      </c>
      <c r="C5" s="18">
        <v>4326.3</v>
      </c>
    </row>
    <row r="6" spans="1:3" x14ac:dyDescent="0.25">
      <c r="A6" s="11" t="s">
        <v>77</v>
      </c>
      <c r="B6" s="13" t="s">
        <v>55</v>
      </c>
      <c r="C6" s="18">
        <v>1480.86</v>
      </c>
    </row>
    <row r="7" spans="1:3" x14ac:dyDescent="0.25">
      <c r="A7" s="11" t="s">
        <v>76</v>
      </c>
      <c r="B7" s="13" t="s">
        <v>55</v>
      </c>
      <c r="C7" s="18">
        <v>19829.16</v>
      </c>
    </row>
    <row r="8" spans="1:3" x14ac:dyDescent="0.25">
      <c r="A8" s="11" t="s">
        <v>75</v>
      </c>
      <c r="B8" s="13" t="s">
        <v>55</v>
      </c>
      <c r="C8" s="18">
        <v>26438.880000000001</v>
      </c>
    </row>
    <row r="9" spans="1:3" x14ac:dyDescent="0.25">
      <c r="A9" s="11" t="s">
        <v>74</v>
      </c>
      <c r="B9" s="13" t="s">
        <v>55</v>
      </c>
      <c r="C9" s="18">
        <v>11851.44</v>
      </c>
    </row>
    <row r="10" spans="1:3" x14ac:dyDescent="0.25">
      <c r="A10" s="11" t="s">
        <v>73</v>
      </c>
      <c r="B10" s="13" t="s">
        <v>55</v>
      </c>
      <c r="C10" s="18">
        <v>14808.6</v>
      </c>
    </row>
    <row r="11" spans="1:3" x14ac:dyDescent="0.25">
      <c r="A11" s="11" t="s">
        <v>72</v>
      </c>
      <c r="B11" s="13" t="s">
        <v>55</v>
      </c>
      <c r="C11" s="18">
        <v>3873.72</v>
      </c>
    </row>
    <row r="12" spans="1:3" x14ac:dyDescent="0.25">
      <c r="A12" s="11" t="s">
        <v>71</v>
      </c>
      <c r="B12" s="13" t="s">
        <v>55</v>
      </c>
      <c r="C12" s="18">
        <v>11846.88</v>
      </c>
    </row>
    <row r="13" spans="1:3" x14ac:dyDescent="0.25">
      <c r="A13" s="11" t="s">
        <v>70</v>
      </c>
      <c r="B13" s="13" t="s">
        <v>55</v>
      </c>
      <c r="C13" s="18">
        <v>16524.3</v>
      </c>
    </row>
    <row r="14" spans="1:3" x14ac:dyDescent="0.25">
      <c r="A14" s="11" t="s">
        <v>69</v>
      </c>
      <c r="B14" s="13" t="s">
        <v>55</v>
      </c>
      <c r="C14" s="18">
        <v>2664.18</v>
      </c>
    </row>
    <row r="15" spans="1:3" x14ac:dyDescent="0.25">
      <c r="A15" s="11" t="s">
        <v>68</v>
      </c>
      <c r="B15" s="13" t="s">
        <v>55</v>
      </c>
      <c r="C15" s="18">
        <v>26438.880000000001</v>
      </c>
    </row>
    <row r="16" spans="1:3" x14ac:dyDescent="0.25">
      <c r="A16" s="11" t="s">
        <v>67</v>
      </c>
      <c r="B16" s="13" t="s">
        <v>55</v>
      </c>
      <c r="C16" s="18">
        <v>11851.44</v>
      </c>
    </row>
    <row r="17" spans="1:3" x14ac:dyDescent="0.25">
      <c r="A17" s="11" t="s">
        <v>66</v>
      </c>
      <c r="B17" s="13" t="s">
        <v>55</v>
      </c>
      <c r="C17" s="18">
        <v>11851.44</v>
      </c>
    </row>
    <row r="18" spans="1:3" x14ac:dyDescent="0.25">
      <c r="A18" s="11" t="s">
        <v>65</v>
      </c>
      <c r="B18" s="13" t="s">
        <v>55</v>
      </c>
      <c r="C18" s="18">
        <v>13327.74</v>
      </c>
    </row>
    <row r="19" spans="1:3" x14ac:dyDescent="0.25">
      <c r="A19" s="11" t="s">
        <v>42</v>
      </c>
      <c r="B19" s="13" t="s">
        <v>55</v>
      </c>
      <c r="C19" s="18">
        <v>26438.880000000001</v>
      </c>
    </row>
    <row r="20" spans="1:3" x14ac:dyDescent="0.25">
      <c r="A20" s="11" t="s">
        <v>64</v>
      </c>
      <c r="B20" s="13" t="s">
        <v>55</v>
      </c>
      <c r="C20" s="18">
        <v>9914.58</v>
      </c>
    </row>
    <row r="21" spans="1:3" x14ac:dyDescent="0.25">
      <c r="A21" s="11" t="s">
        <v>63</v>
      </c>
      <c r="B21" s="13" t="s">
        <v>55</v>
      </c>
      <c r="C21" s="18">
        <v>11851.44</v>
      </c>
    </row>
    <row r="22" spans="1:3" x14ac:dyDescent="0.25">
      <c r="A22" s="11" t="s">
        <v>62</v>
      </c>
      <c r="B22" s="13" t="s">
        <v>55</v>
      </c>
      <c r="C22" s="18">
        <v>888.06</v>
      </c>
    </row>
    <row r="23" spans="1:3" x14ac:dyDescent="0.25">
      <c r="A23" s="11" t="s">
        <v>61</v>
      </c>
      <c r="B23" s="13" t="s">
        <v>55</v>
      </c>
      <c r="C23" s="18">
        <v>1361.16</v>
      </c>
    </row>
    <row r="24" spans="1:3" x14ac:dyDescent="0.25">
      <c r="A24" s="11" t="s">
        <v>60</v>
      </c>
      <c r="B24" s="13" t="s">
        <v>55</v>
      </c>
      <c r="C24" s="18">
        <v>23134.02</v>
      </c>
    </row>
    <row r="25" spans="1:3" x14ac:dyDescent="0.25">
      <c r="A25" s="11" t="s">
        <v>59</v>
      </c>
      <c r="B25" s="13" t="s">
        <v>55</v>
      </c>
      <c r="C25" s="18">
        <v>35554.32</v>
      </c>
    </row>
    <row r="26" spans="1:3" x14ac:dyDescent="0.25">
      <c r="A26" s="11" t="s">
        <v>58</v>
      </c>
      <c r="B26" s="13" t="s">
        <v>55</v>
      </c>
      <c r="C26" s="18">
        <v>10366.02</v>
      </c>
    </row>
    <row r="27" spans="1:3" x14ac:dyDescent="0.25">
      <c r="A27" s="11" t="s">
        <v>57</v>
      </c>
      <c r="B27" s="13" t="s">
        <v>55</v>
      </c>
      <c r="C27" s="18">
        <v>1480.86</v>
      </c>
    </row>
    <row r="28" spans="1:3" x14ac:dyDescent="0.25">
      <c r="A28" s="11" t="s">
        <v>56</v>
      </c>
      <c r="B28" s="13" t="s">
        <v>55</v>
      </c>
      <c r="C28" s="18">
        <v>3552.24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zoomScaleNormal="100" workbookViewId="0"/>
  </sheetViews>
  <sheetFormatPr defaultColWidth="9.33203125" defaultRowHeight="13.2" x14ac:dyDescent="0.25"/>
  <cols>
    <col min="1" max="1" width="14.33203125" style="11" bestFit="1" customWidth="1"/>
    <col min="2" max="3" width="14.33203125" style="11" customWidth="1"/>
    <col min="4" max="16384" width="9.33203125" style="11"/>
  </cols>
  <sheetData>
    <row r="1" spans="1:5" x14ac:dyDescent="0.25">
      <c r="A1" s="30"/>
      <c r="B1" s="30"/>
      <c r="C1" s="30"/>
      <c r="D1" s="20"/>
      <c r="E1" s="20"/>
    </row>
    <row r="2" spans="1:5" x14ac:dyDescent="0.25">
      <c r="A2" s="19"/>
      <c r="B2" s="31"/>
      <c r="C2" s="32"/>
      <c r="D2" s="19"/>
    </row>
    <row r="3" spans="1:5" x14ac:dyDescent="0.25">
      <c r="A3" s="19"/>
      <c r="B3" s="31"/>
      <c r="C3" s="32"/>
    </row>
    <row r="4" spans="1:5" x14ac:dyDescent="0.25">
      <c r="A4" s="19"/>
      <c r="B4" s="31"/>
      <c r="C4" s="32"/>
    </row>
    <row r="5" spans="1:5" x14ac:dyDescent="0.25">
      <c r="A5" s="19"/>
      <c r="B5" s="31"/>
      <c r="C5" s="32"/>
    </row>
    <row r="6" spans="1:5" x14ac:dyDescent="0.25">
      <c r="A6" s="19"/>
      <c r="B6" s="31"/>
      <c r="C6" s="32"/>
    </row>
    <row r="7" spans="1:5" x14ac:dyDescent="0.25">
      <c r="A7" s="19"/>
      <c r="B7" s="31"/>
      <c r="C7" s="32"/>
    </row>
    <row r="8" spans="1:5" x14ac:dyDescent="0.25">
      <c r="A8" s="19"/>
      <c r="B8" s="31"/>
      <c r="C8" s="32"/>
    </row>
    <row r="9" spans="1:5" x14ac:dyDescent="0.25">
      <c r="A9" s="19"/>
      <c r="B9" s="31"/>
      <c r="C9" s="32"/>
    </row>
    <row r="10" spans="1:5" x14ac:dyDescent="0.25">
      <c r="A10" s="19"/>
      <c r="B10" s="31"/>
      <c r="C10" s="32"/>
    </row>
    <row r="11" spans="1:5" x14ac:dyDescent="0.25">
      <c r="A11" s="19"/>
      <c r="B11" s="31"/>
      <c r="C11" s="32"/>
    </row>
    <row r="12" spans="1:5" x14ac:dyDescent="0.25">
      <c r="A12" s="19"/>
      <c r="B12" s="31"/>
      <c r="C12" s="32"/>
    </row>
    <row r="13" spans="1:5" x14ac:dyDescent="0.25">
      <c r="A13" s="19"/>
      <c r="B13" s="31"/>
      <c r="C13" s="32"/>
    </row>
    <row r="14" spans="1:5" x14ac:dyDescent="0.25">
      <c r="A14" s="19"/>
      <c r="B14" s="31"/>
      <c r="C14" s="32"/>
    </row>
    <row r="15" spans="1:5" x14ac:dyDescent="0.25">
      <c r="A15" s="19"/>
      <c r="B15" s="31"/>
      <c r="C15" s="32"/>
    </row>
    <row r="16" spans="1:5" x14ac:dyDescent="0.25">
      <c r="A16" s="19"/>
      <c r="B16" s="31"/>
      <c r="C16" s="32"/>
    </row>
    <row r="17" spans="1:3" x14ac:dyDescent="0.25">
      <c r="A17" s="19"/>
      <c r="B17" s="31"/>
      <c r="C17" s="32"/>
    </row>
    <row r="18" spans="1:3" x14ac:dyDescent="0.25">
      <c r="A18" s="19"/>
      <c r="B18" s="31"/>
      <c r="C18" s="32"/>
    </row>
    <row r="19" spans="1:3" x14ac:dyDescent="0.25">
      <c r="A19" s="19"/>
      <c r="B19" s="31"/>
      <c r="C19" s="32"/>
    </row>
    <row r="20" spans="1:3" x14ac:dyDescent="0.25">
      <c r="A20" s="19"/>
      <c r="B20" s="31"/>
      <c r="C20" s="32"/>
    </row>
    <row r="21" spans="1:3" x14ac:dyDescent="0.25">
      <c r="A21" s="19"/>
      <c r="B21" s="31"/>
      <c r="C21" s="32"/>
    </row>
    <row r="22" spans="1:3" x14ac:dyDescent="0.25">
      <c r="A22" s="19"/>
      <c r="B22" s="31"/>
      <c r="C22" s="32"/>
    </row>
    <row r="23" spans="1:3" x14ac:dyDescent="0.25">
      <c r="A23" s="19"/>
      <c r="B23" s="31"/>
      <c r="C23" s="32"/>
    </row>
    <row r="24" spans="1:3" x14ac:dyDescent="0.25">
      <c r="A24" s="19"/>
      <c r="B24" s="31"/>
      <c r="C24" s="32"/>
    </row>
    <row r="25" spans="1:3" x14ac:dyDescent="0.25">
      <c r="A25" s="19"/>
      <c r="B25" s="31"/>
      <c r="C25" s="32"/>
    </row>
    <row r="26" spans="1:3" x14ac:dyDescent="0.25">
      <c r="A26" s="19"/>
      <c r="B26" s="31"/>
      <c r="C26" s="32"/>
    </row>
    <row r="27" spans="1:3" x14ac:dyDescent="0.25">
      <c r="A27" s="19"/>
      <c r="B27" s="31"/>
      <c r="C27" s="32"/>
    </row>
    <row r="28" spans="1:3" x14ac:dyDescent="0.25">
      <c r="A28" s="19"/>
      <c r="B28" s="31"/>
      <c r="C28" s="32"/>
    </row>
    <row r="29" spans="1:3" x14ac:dyDescent="0.25">
      <c r="A29" s="19"/>
      <c r="B29" s="31"/>
      <c r="C29" s="32"/>
    </row>
    <row r="30" spans="1:3" x14ac:dyDescent="0.25">
      <c r="A30" s="19"/>
      <c r="B30" s="31"/>
      <c r="C30" s="32"/>
    </row>
    <row r="31" spans="1:3" x14ac:dyDescent="0.25">
      <c r="A31" s="19"/>
      <c r="B31" s="31"/>
      <c r="C31" s="32"/>
    </row>
    <row r="32" spans="1:3" x14ac:dyDescent="0.25">
      <c r="A32" s="19"/>
      <c r="B32" s="31"/>
      <c r="C32" s="32"/>
    </row>
    <row r="33" spans="1:3" x14ac:dyDescent="0.25">
      <c r="A33" s="19"/>
      <c r="B33" s="31"/>
      <c r="C33" s="32"/>
    </row>
    <row r="34" spans="1:3" x14ac:dyDescent="0.25">
      <c r="A34" s="19"/>
      <c r="B34" s="31"/>
      <c r="C34" s="32"/>
    </row>
    <row r="35" spans="1:3" x14ac:dyDescent="0.25">
      <c r="A35" s="19"/>
      <c r="B35" s="31"/>
      <c r="C35" s="32"/>
    </row>
    <row r="36" spans="1:3" x14ac:dyDescent="0.25">
      <c r="A36" s="19"/>
      <c r="B36" s="31"/>
      <c r="C36" s="32"/>
    </row>
    <row r="37" spans="1:3" x14ac:dyDescent="0.25">
      <c r="A37" s="19"/>
      <c r="B37" s="31"/>
      <c r="C37" s="32"/>
    </row>
    <row r="38" spans="1:3" x14ac:dyDescent="0.25">
      <c r="A38" s="19"/>
      <c r="B38" s="31"/>
      <c r="C38" s="32"/>
    </row>
    <row r="39" spans="1:3" x14ac:dyDescent="0.25">
      <c r="A39" s="19"/>
      <c r="B39" s="31"/>
      <c r="C39" s="32"/>
    </row>
    <row r="40" spans="1:3" x14ac:dyDescent="0.25">
      <c r="A40" s="19"/>
      <c r="B40" s="31"/>
      <c r="C40" s="32"/>
    </row>
    <row r="41" spans="1:3" x14ac:dyDescent="0.25">
      <c r="A41" s="19"/>
      <c r="B41" s="31"/>
      <c r="C41" s="32"/>
    </row>
    <row r="42" spans="1:3" x14ac:dyDescent="0.25">
      <c r="A42" s="19"/>
      <c r="B42" s="31"/>
      <c r="C42" s="32"/>
    </row>
    <row r="43" spans="1:3" x14ac:dyDescent="0.25">
      <c r="A43" s="19"/>
      <c r="B43" s="31"/>
      <c r="C43" s="32"/>
    </row>
    <row r="44" spans="1:3" x14ac:dyDescent="0.25">
      <c r="A44" s="19"/>
      <c r="B44" s="31"/>
      <c r="C44" s="32"/>
    </row>
    <row r="45" spans="1:3" x14ac:dyDescent="0.25">
      <c r="A45" s="19"/>
      <c r="B45" s="31"/>
      <c r="C45" s="32"/>
    </row>
    <row r="46" spans="1:3" x14ac:dyDescent="0.25">
      <c r="A46" s="19"/>
      <c r="B46" s="31"/>
      <c r="C46" s="32"/>
    </row>
    <row r="47" spans="1:3" x14ac:dyDescent="0.25">
      <c r="A47" s="19"/>
      <c r="B47" s="31"/>
      <c r="C47" s="32"/>
    </row>
    <row r="48" spans="1:3" x14ac:dyDescent="0.25">
      <c r="A48" s="19"/>
      <c r="B48" s="31"/>
      <c r="C48" s="32"/>
    </row>
  </sheetData>
  <sheetProtection select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O27"/>
  <sheetViews>
    <sheetView workbookViewId="0">
      <selection sqref="A1:D1"/>
    </sheetView>
  </sheetViews>
  <sheetFormatPr defaultColWidth="9.109375" defaultRowHeight="14.4" x14ac:dyDescent="0.3"/>
  <cols>
    <col min="1" max="1" width="33" style="1" bestFit="1" customWidth="1"/>
    <col min="2" max="4" width="20" style="1" customWidth="1"/>
    <col min="5" max="12" width="9.109375" style="1"/>
    <col min="13" max="15" width="9.109375" style="2"/>
    <col min="16" max="16384" width="9.109375" style="1"/>
  </cols>
  <sheetData>
    <row r="1" spans="1:4" ht="22.8" x14ac:dyDescent="0.4">
      <c r="A1" s="51" t="s">
        <v>0</v>
      </c>
      <c r="B1" s="51"/>
      <c r="C1" s="51"/>
      <c r="D1" s="51"/>
    </row>
    <row r="2" spans="1:4" ht="22.8" x14ac:dyDescent="0.4">
      <c r="A2" s="51" t="s">
        <v>1</v>
      </c>
      <c r="B2" s="51"/>
      <c r="C2" s="51"/>
      <c r="D2" s="51"/>
    </row>
    <row r="3" spans="1:4" x14ac:dyDescent="0.3">
      <c r="A3" s="3"/>
      <c r="B3" s="4"/>
      <c r="C3" s="4"/>
      <c r="D3" s="4"/>
    </row>
    <row r="4" spans="1:4" x14ac:dyDescent="0.3">
      <c r="A4" s="5"/>
      <c r="B4" s="6"/>
      <c r="C4" s="6"/>
      <c r="D4" s="6"/>
    </row>
    <row r="5" spans="1:4" x14ac:dyDescent="0.3">
      <c r="A5" s="3"/>
      <c r="B5" s="7"/>
      <c r="C5" s="7"/>
      <c r="D5" s="7"/>
    </row>
    <row r="6" spans="1:4" x14ac:dyDescent="0.3">
      <c r="A6" s="5"/>
      <c r="B6" s="6"/>
      <c r="C6" s="6"/>
      <c r="D6" s="6"/>
    </row>
    <row r="7" spans="1:4" x14ac:dyDescent="0.3">
      <c r="A7" s="3"/>
      <c r="B7" s="7"/>
      <c r="C7" s="7"/>
      <c r="D7" s="7"/>
    </row>
    <row r="8" spans="1:4" x14ac:dyDescent="0.3">
      <c r="A8" s="3"/>
      <c r="B8" s="7"/>
      <c r="C8" s="7"/>
      <c r="D8" s="7"/>
    </row>
    <row r="9" spans="1:4" x14ac:dyDescent="0.3">
      <c r="A9" s="3"/>
      <c r="B9" s="7"/>
      <c r="C9" s="7"/>
      <c r="D9" s="7"/>
    </row>
    <row r="10" spans="1:4" x14ac:dyDescent="0.3">
      <c r="A10" s="8"/>
      <c r="B10" s="9"/>
      <c r="C10" s="9"/>
      <c r="D10" s="9"/>
    </row>
    <row r="11" spans="1:4" x14ac:dyDescent="0.3">
      <c r="A11" s="5"/>
      <c r="B11" s="6"/>
      <c r="C11" s="6"/>
      <c r="D11" s="6"/>
    </row>
    <row r="12" spans="1:4" x14ac:dyDescent="0.3">
      <c r="A12" s="3"/>
      <c r="B12" s="7"/>
      <c r="C12" s="7"/>
      <c r="D12" s="7"/>
    </row>
    <row r="13" spans="1:4" x14ac:dyDescent="0.3">
      <c r="A13" s="3"/>
      <c r="B13" s="7"/>
      <c r="C13" s="7"/>
      <c r="D13" s="7"/>
    </row>
    <row r="14" spans="1:4" x14ac:dyDescent="0.3">
      <c r="A14" s="3"/>
      <c r="B14" s="7"/>
      <c r="C14" s="7"/>
      <c r="D14" s="7"/>
    </row>
    <row r="15" spans="1:4" x14ac:dyDescent="0.3">
      <c r="A15" s="3"/>
      <c r="B15" s="7"/>
      <c r="C15" s="7"/>
      <c r="D15" s="7"/>
    </row>
    <row r="16" spans="1:4" x14ac:dyDescent="0.3">
      <c r="A16" s="3"/>
      <c r="B16" s="7"/>
      <c r="C16" s="7"/>
      <c r="D16" s="7"/>
    </row>
    <row r="17" spans="1:4" x14ac:dyDescent="0.3">
      <c r="A17" s="3"/>
      <c r="B17" s="7"/>
      <c r="C17" s="7"/>
      <c r="D17" s="7"/>
    </row>
    <row r="18" spans="1:4" x14ac:dyDescent="0.3">
      <c r="A18" s="3"/>
      <c r="B18" s="7"/>
      <c r="C18" s="7"/>
      <c r="D18" s="7"/>
    </row>
    <row r="19" spans="1:4" x14ac:dyDescent="0.3">
      <c r="A19" s="3"/>
      <c r="B19" s="7"/>
      <c r="C19" s="7"/>
      <c r="D19" s="7"/>
    </row>
    <row r="20" spans="1:4" x14ac:dyDescent="0.3">
      <c r="A20" s="3"/>
      <c r="B20" s="7"/>
      <c r="C20" s="7"/>
      <c r="D20" s="7"/>
    </row>
    <row r="21" spans="1:4" x14ac:dyDescent="0.3">
      <c r="A21" s="3"/>
      <c r="B21" s="7"/>
      <c r="C21" s="7"/>
      <c r="D21" s="7"/>
    </row>
    <row r="22" spans="1:4" x14ac:dyDescent="0.3">
      <c r="A22" s="3"/>
      <c r="B22" s="6"/>
      <c r="C22" s="6"/>
      <c r="D22" s="6"/>
    </row>
    <row r="23" spans="1:4" x14ac:dyDescent="0.3">
      <c r="A23" s="5"/>
      <c r="B23" s="7"/>
      <c r="C23" s="7"/>
      <c r="D23" s="7"/>
    </row>
    <row r="24" spans="1:4" x14ac:dyDescent="0.3">
      <c r="A24" s="3"/>
      <c r="B24" s="7"/>
      <c r="C24" s="7"/>
      <c r="D24" s="7"/>
    </row>
    <row r="25" spans="1:4" x14ac:dyDescent="0.3">
      <c r="A25" s="3"/>
      <c r="B25" s="7"/>
      <c r="C25" s="7"/>
      <c r="D25" s="7"/>
    </row>
    <row r="26" spans="1:4" x14ac:dyDescent="0.3">
      <c r="A26" s="3"/>
      <c r="B26" s="9"/>
      <c r="C26" s="9"/>
      <c r="D26" s="9"/>
    </row>
    <row r="27" spans="1:4" x14ac:dyDescent="0.3">
      <c r="A27" s="8"/>
      <c r="B27" s="7"/>
      <c r="C27" s="7"/>
      <c r="D27" s="7"/>
    </row>
  </sheetData>
  <dataConsolidate/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M27"/>
  <sheetViews>
    <sheetView workbookViewId="0">
      <selection sqref="A1:B1"/>
    </sheetView>
  </sheetViews>
  <sheetFormatPr defaultColWidth="9.109375" defaultRowHeight="14.4" x14ac:dyDescent="0.3"/>
  <cols>
    <col min="1" max="1" width="33" style="1" bestFit="1" customWidth="1"/>
    <col min="2" max="2" width="20" style="1" customWidth="1"/>
    <col min="3" max="3" width="9.109375" style="1"/>
    <col min="4" max="4" width="9.109375" style="10"/>
    <col min="5" max="10" width="9.109375" style="1"/>
    <col min="11" max="13" width="9.109375" style="2"/>
    <col min="14" max="16384" width="9.109375" style="1"/>
  </cols>
  <sheetData>
    <row r="1" spans="1:2" ht="22.8" x14ac:dyDescent="0.4">
      <c r="A1" s="51" t="s">
        <v>0</v>
      </c>
      <c r="B1" s="51"/>
    </row>
    <row r="2" spans="1:2" ht="22.8" x14ac:dyDescent="0.4">
      <c r="A2" s="51" t="s">
        <v>1</v>
      </c>
      <c r="B2" s="51"/>
    </row>
    <row r="3" spans="1:2" x14ac:dyDescent="0.3">
      <c r="A3" s="3"/>
      <c r="B3" s="4" t="s">
        <v>2</v>
      </c>
    </row>
    <row r="4" spans="1:2" x14ac:dyDescent="0.3">
      <c r="A4" s="5" t="s">
        <v>5</v>
      </c>
      <c r="B4" s="6">
        <v>296516.05</v>
      </c>
    </row>
    <row r="5" spans="1:2" x14ac:dyDescent="0.3">
      <c r="A5" s="3" t="s">
        <v>6</v>
      </c>
      <c r="B5" s="7">
        <v>296516.05</v>
      </c>
    </row>
    <row r="6" spans="1:2" x14ac:dyDescent="0.3">
      <c r="A6" s="5" t="s">
        <v>7</v>
      </c>
      <c r="B6" s="6">
        <v>177390.91999999987</v>
      </c>
    </row>
    <row r="7" spans="1:2" x14ac:dyDescent="0.3">
      <c r="A7" s="3" t="s">
        <v>8</v>
      </c>
      <c r="B7" s="7">
        <v>0</v>
      </c>
    </row>
    <row r="8" spans="1:2" x14ac:dyDescent="0.3">
      <c r="A8" s="3" t="s">
        <v>28</v>
      </c>
      <c r="B8" s="7">
        <v>168022.42999999988</v>
      </c>
    </row>
    <row r="9" spans="1:2" x14ac:dyDescent="0.3">
      <c r="A9" s="3" t="s">
        <v>9</v>
      </c>
      <c r="B9" s="7">
        <v>9368.49</v>
      </c>
    </row>
    <row r="10" spans="1:2" x14ac:dyDescent="0.3">
      <c r="A10" s="8" t="s">
        <v>10</v>
      </c>
      <c r="B10" s="9">
        <v>119125.13000000012</v>
      </c>
    </row>
    <row r="11" spans="1:2" x14ac:dyDescent="0.3">
      <c r="A11" s="5" t="s">
        <v>11</v>
      </c>
      <c r="B11" s="6">
        <v>58238.229999999996</v>
      </c>
    </row>
    <row r="12" spans="1:2" x14ac:dyDescent="0.3">
      <c r="A12" s="3" t="s">
        <v>12</v>
      </c>
      <c r="B12" s="7">
        <v>38919.32</v>
      </c>
    </row>
    <row r="13" spans="1:2" x14ac:dyDescent="0.3">
      <c r="A13" s="3" t="s">
        <v>13</v>
      </c>
      <c r="B13" s="7">
        <v>0</v>
      </c>
    </row>
    <row r="14" spans="1:2" x14ac:dyDescent="0.3">
      <c r="A14" s="3" t="s">
        <v>14</v>
      </c>
      <c r="B14" s="7">
        <v>9646</v>
      </c>
    </row>
    <row r="15" spans="1:2" x14ac:dyDescent="0.3">
      <c r="A15" s="3" t="s">
        <v>15</v>
      </c>
      <c r="B15" s="7">
        <v>49.61</v>
      </c>
    </row>
    <row r="16" spans="1:2" x14ac:dyDescent="0.3">
      <c r="A16" s="3" t="s">
        <v>16</v>
      </c>
      <c r="B16" s="7">
        <v>217.57</v>
      </c>
    </row>
    <row r="17" spans="1:2" x14ac:dyDescent="0.3">
      <c r="A17" s="3" t="s">
        <v>17</v>
      </c>
      <c r="B17" s="7">
        <v>0</v>
      </c>
    </row>
    <row r="18" spans="1:2" x14ac:dyDescent="0.3">
      <c r="A18" s="3" t="s">
        <v>18</v>
      </c>
      <c r="B18" s="7">
        <v>1752.82</v>
      </c>
    </row>
    <row r="19" spans="1:2" x14ac:dyDescent="0.3">
      <c r="A19" s="3" t="s">
        <v>19</v>
      </c>
      <c r="B19" s="7">
        <v>0</v>
      </c>
    </row>
    <row r="20" spans="1:2" x14ac:dyDescent="0.3">
      <c r="A20" s="3" t="s">
        <v>20</v>
      </c>
      <c r="B20" s="7">
        <v>4134</v>
      </c>
    </row>
    <row r="21" spans="1:2" x14ac:dyDescent="0.3">
      <c r="A21" s="3" t="s">
        <v>21</v>
      </c>
      <c r="B21" s="7">
        <v>3469.2999999999988</v>
      </c>
    </row>
    <row r="22" spans="1:2" x14ac:dyDescent="0.3">
      <c r="A22" s="3" t="s">
        <v>22</v>
      </c>
      <c r="B22" s="7">
        <v>49.61</v>
      </c>
    </row>
    <row r="23" spans="1:2" x14ac:dyDescent="0.3">
      <c r="A23" s="5" t="s">
        <v>23</v>
      </c>
      <c r="B23" s="6">
        <v>7.61</v>
      </c>
    </row>
    <row r="24" spans="1:2" x14ac:dyDescent="0.3">
      <c r="A24" s="3" t="s">
        <v>24</v>
      </c>
      <c r="B24" s="7">
        <v>0.11</v>
      </c>
    </row>
    <row r="25" spans="1:2" x14ac:dyDescent="0.3">
      <c r="A25" s="3" t="s">
        <v>25</v>
      </c>
      <c r="B25" s="7">
        <v>7.5</v>
      </c>
    </row>
    <row r="26" spans="1:2" x14ac:dyDescent="0.3">
      <c r="A26" s="3" t="s">
        <v>26</v>
      </c>
      <c r="B26" s="7">
        <v>0</v>
      </c>
    </row>
    <row r="27" spans="1:2" x14ac:dyDescent="0.3">
      <c r="A27" s="8" t="s">
        <v>27</v>
      </c>
      <c r="B27" s="9">
        <v>60894.510000000126</v>
      </c>
    </row>
  </sheetData>
  <dataConsolidate/>
  <mergeCells count="2">
    <mergeCell ref="A1:B1"/>
    <mergeCell ref="A2:B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M27"/>
  <sheetViews>
    <sheetView workbookViewId="0">
      <selection sqref="A1:B1"/>
    </sheetView>
  </sheetViews>
  <sheetFormatPr defaultColWidth="9.109375" defaultRowHeight="14.4" x14ac:dyDescent="0.3"/>
  <cols>
    <col min="1" max="1" width="33" style="1" bestFit="1" customWidth="1"/>
    <col min="2" max="2" width="20" style="1" customWidth="1"/>
    <col min="3" max="3" width="9.109375" style="1"/>
    <col min="4" max="4" width="9.109375" style="10"/>
    <col min="5" max="10" width="9.109375" style="1"/>
    <col min="11" max="13" width="9.109375" style="2"/>
    <col min="14" max="16384" width="9.109375" style="1"/>
  </cols>
  <sheetData>
    <row r="1" spans="1:2" ht="22.8" x14ac:dyDescent="0.4">
      <c r="A1" s="51" t="s">
        <v>0</v>
      </c>
      <c r="B1" s="51"/>
    </row>
    <row r="2" spans="1:2" ht="22.8" x14ac:dyDescent="0.4">
      <c r="A2" s="51" t="s">
        <v>1</v>
      </c>
      <c r="B2" s="51"/>
    </row>
    <row r="3" spans="1:2" x14ac:dyDescent="0.3">
      <c r="A3" s="3"/>
      <c r="B3" s="4" t="s">
        <v>3</v>
      </c>
    </row>
    <row r="4" spans="1:2" x14ac:dyDescent="0.3">
      <c r="A4" s="5" t="s">
        <v>5</v>
      </c>
      <c r="B4" s="6">
        <v>357062.15</v>
      </c>
    </row>
    <row r="5" spans="1:2" x14ac:dyDescent="0.3">
      <c r="A5" s="3" t="s">
        <v>6</v>
      </c>
      <c r="B5" s="7">
        <v>357062.15</v>
      </c>
    </row>
    <row r="6" spans="1:2" x14ac:dyDescent="0.3">
      <c r="A6" s="5" t="s">
        <v>7</v>
      </c>
      <c r="B6" s="6">
        <v>215841.46999999997</v>
      </c>
    </row>
    <row r="7" spans="1:2" x14ac:dyDescent="0.3">
      <c r="A7" s="3" t="s">
        <v>8</v>
      </c>
      <c r="B7" s="7">
        <v>0</v>
      </c>
    </row>
    <row r="8" spans="1:2" x14ac:dyDescent="0.3">
      <c r="A8" s="3" t="s">
        <v>28</v>
      </c>
      <c r="B8" s="7">
        <v>217590.26999999996</v>
      </c>
    </row>
    <row r="9" spans="1:2" x14ac:dyDescent="0.3">
      <c r="A9" s="3" t="s">
        <v>9</v>
      </c>
      <c r="B9" s="7">
        <v>-1748.7999999999997</v>
      </c>
    </row>
    <row r="10" spans="1:2" x14ac:dyDescent="0.3">
      <c r="A10" s="8" t="s">
        <v>10</v>
      </c>
      <c r="B10" s="9">
        <v>141220.68000000005</v>
      </c>
    </row>
    <row r="11" spans="1:2" x14ac:dyDescent="0.3">
      <c r="A11" s="5" t="s">
        <v>11</v>
      </c>
      <c r="B11" s="6">
        <v>69212.75</v>
      </c>
    </row>
    <row r="12" spans="1:2" x14ac:dyDescent="0.3">
      <c r="A12" s="3" t="s">
        <v>12</v>
      </c>
      <c r="B12" s="7">
        <v>53786.600000000006</v>
      </c>
    </row>
    <row r="13" spans="1:2" x14ac:dyDescent="0.3">
      <c r="A13" s="3" t="s">
        <v>13</v>
      </c>
      <c r="B13" s="7">
        <v>421.87</v>
      </c>
    </row>
    <row r="14" spans="1:2" x14ac:dyDescent="0.3">
      <c r="A14" s="3" t="s">
        <v>14</v>
      </c>
      <c r="B14" s="7">
        <v>4823</v>
      </c>
    </row>
    <row r="15" spans="1:2" x14ac:dyDescent="0.3">
      <c r="A15" s="3" t="s">
        <v>15</v>
      </c>
      <c r="B15" s="7">
        <v>0</v>
      </c>
    </row>
    <row r="16" spans="1:2" x14ac:dyDescent="0.3">
      <c r="A16" s="3" t="s">
        <v>16</v>
      </c>
      <c r="B16" s="7">
        <v>0</v>
      </c>
    </row>
    <row r="17" spans="1:2" x14ac:dyDescent="0.3">
      <c r="A17" s="3" t="s">
        <v>17</v>
      </c>
      <c r="B17" s="7">
        <v>2747.38</v>
      </c>
    </row>
    <row r="18" spans="1:2" x14ac:dyDescent="0.3">
      <c r="A18" s="3" t="s">
        <v>18</v>
      </c>
      <c r="B18" s="7">
        <v>1998.27</v>
      </c>
    </row>
    <row r="19" spans="1:2" x14ac:dyDescent="0.3">
      <c r="A19" s="3" t="s">
        <v>19</v>
      </c>
      <c r="B19" s="7">
        <v>256.31</v>
      </c>
    </row>
    <row r="20" spans="1:2" x14ac:dyDescent="0.3">
      <c r="A20" s="3" t="s">
        <v>20</v>
      </c>
      <c r="B20" s="7">
        <v>0</v>
      </c>
    </row>
    <row r="21" spans="1:2" x14ac:dyDescent="0.3">
      <c r="A21" s="3" t="s">
        <v>21</v>
      </c>
      <c r="B21" s="7">
        <v>5179.32</v>
      </c>
    </row>
    <row r="22" spans="1:2" x14ac:dyDescent="0.3">
      <c r="A22" s="3" t="s">
        <v>22</v>
      </c>
      <c r="B22" s="7">
        <v>0</v>
      </c>
    </row>
    <row r="23" spans="1:2" x14ac:dyDescent="0.3">
      <c r="A23" s="5" t="s">
        <v>23</v>
      </c>
      <c r="B23" s="6">
        <v>10.69</v>
      </c>
    </row>
    <row r="24" spans="1:2" x14ac:dyDescent="0.3">
      <c r="A24" s="3" t="s">
        <v>24</v>
      </c>
      <c r="B24" s="7">
        <v>0</v>
      </c>
    </row>
    <row r="25" spans="1:2" x14ac:dyDescent="0.3">
      <c r="A25" s="3" t="s">
        <v>25</v>
      </c>
      <c r="B25" s="7">
        <v>10.69</v>
      </c>
    </row>
    <row r="26" spans="1:2" x14ac:dyDescent="0.3">
      <c r="A26" s="3" t="s">
        <v>26</v>
      </c>
      <c r="B26" s="7">
        <v>0</v>
      </c>
    </row>
    <row r="27" spans="1:2" x14ac:dyDescent="0.3">
      <c r="A27" s="8" t="s">
        <v>27</v>
      </c>
      <c r="B27" s="9">
        <v>72018.620000000054</v>
      </c>
    </row>
  </sheetData>
  <dataConsolidate/>
  <mergeCells count="2">
    <mergeCell ref="A1:B1"/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M27"/>
  <sheetViews>
    <sheetView workbookViewId="0">
      <selection sqref="A1:B1"/>
    </sheetView>
  </sheetViews>
  <sheetFormatPr defaultColWidth="9.109375" defaultRowHeight="14.4" x14ac:dyDescent="0.3"/>
  <cols>
    <col min="1" max="1" width="33" style="1" bestFit="1" customWidth="1"/>
    <col min="2" max="2" width="20" style="1" customWidth="1"/>
    <col min="3" max="3" width="9.109375" style="1"/>
    <col min="4" max="4" width="9.109375" style="10"/>
    <col min="5" max="10" width="9.109375" style="1"/>
    <col min="11" max="13" width="9.109375" style="2"/>
    <col min="14" max="16384" width="9.109375" style="1"/>
  </cols>
  <sheetData>
    <row r="1" spans="1:2" ht="22.8" x14ac:dyDescent="0.4">
      <c r="A1" s="51" t="s">
        <v>0</v>
      </c>
      <c r="B1" s="51"/>
    </row>
    <row r="2" spans="1:2" ht="22.8" x14ac:dyDescent="0.4">
      <c r="A2" s="51" t="s">
        <v>1</v>
      </c>
      <c r="B2" s="51"/>
    </row>
    <row r="3" spans="1:2" x14ac:dyDescent="0.3">
      <c r="A3" s="3"/>
      <c r="B3" s="4" t="s">
        <v>4</v>
      </c>
    </row>
    <row r="4" spans="1:2" x14ac:dyDescent="0.3">
      <c r="A4" s="5" t="s">
        <v>5</v>
      </c>
      <c r="B4" s="6">
        <v>396896</v>
      </c>
    </row>
    <row r="5" spans="1:2" x14ac:dyDescent="0.3">
      <c r="A5" s="3" t="s">
        <v>6</v>
      </c>
      <c r="B5" s="7">
        <v>396896</v>
      </c>
    </row>
    <row r="6" spans="1:2" x14ac:dyDescent="0.3">
      <c r="A6" s="5" t="s">
        <v>7</v>
      </c>
      <c r="B6" s="6">
        <v>250604.32000000015</v>
      </c>
    </row>
    <row r="7" spans="1:2" x14ac:dyDescent="0.3">
      <c r="A7" s="3" t="s">
        <v>8</v>
      </c>
      <c r="B7" s="7">
        <v>0</v>
      </c>
    </row>
    <row r="8" spans="1:2" x14ac:dyDescent="0.3">
      <c r="A8" s="3" t="s">
        <v>28</v>
      </c>
      <c r="B8" s="7">
        <v>234917.35000000015</v>
      </c>
    </row>
    <row r="9" spans="1:2" x14ac:dyDescent="0.3">
      <c r="A9" s="3" t="s">
        <v>9</v>
      </c>
      <c r="B9" s="7">
        <v>15686.969999999994</v>
      </c>
    </row>
    <row r="10" spans="1:2" x14ac:dyDescent="0.3">
      <c r="A10" s="8" t="s">
        <v>10</v>
      </c>
      <c r="B10" s="9">
        <v>146291.67999999985</v>
      </c>
    </row>
    <row r="11" spans="1:2" x14ac:dyDescent="0.3">
      <c r="A11" s="5" t="s">
        <v>11</v>
      </c>
      <c r="B11" s="6">
        <v>55797.11</v>
      </c>
    </row>
    <row r="12" spans="1:2" x14ac:dyDescent="0.3">
      <c r="A12" s="3" t="s">
        <v>12</v>
      </c>
      <c r="B12" s="7">
        <v>41471.11</v>
      </c>
    </row>
    <row r="13" spans="1:2" x14ac:dyDescent="0.3">
      <c r="A13" s="3" t="s">
        <v>13</v>
      </c>
      <c r="B13" s="7">
        <v>459.01</v>
      </c>
    </row>
    <row r="14" spans="1:2" x14ac:dyDescent="0.3">
      <c r="A14" s="3" t="s">
        <v>14</v>
      </c>
      <c r="B14" s="7">
        <v>5718.15</v>
      </c>
    </row>
    <row r="15" spans="1:2" x14ac:dyDescent="0.3">
      <c r="A15" s="3" t="s">
        <v>15</v>
      </c>
      <c r="B15" s="7">
        <v>190.57</v>
      </c>
    </row>
    <row r="16" spans="1:2" x14ac:dyDescent="0.3">
      <c r="A16" s="3" t="s">
        <v>16</v>
      </c>
      <c r="B16" s="7">
        <v>0</v>
      </c>
    </row>
    <row r="17" spans="1:2" x14ac:dyDescent="0.3">
      <c r="A17" s="3" t="s">
        <v>17</v>
      </c>
      <c r="B17" s="7">
        <v>1709.31</v>
      </c>
    </row>
    <row r="18" spans="1:2" x14ac:dyDescent="0.3">
      <c r="A18" s="3" t="s">
        <v>18</v>
      </c>
      <c r="B18" s="7">
        <v>1998.27</v>
      </c>
    </row>
    <row r="19" spans="1:2" x14ac:dyDescent="0.3">
      <c r="A19" s="3" t="s">
        <v>19</v>
      </c>
      <c r="B19" s="7">
        <v>0</v>
      </c>
    </row>
    <row r="20" spans="1:2" x14ac:dyDescent="0.3">
      <c r="A20" s="3" t="s">
        <v>20</v>
      </c>
      <c r="B20" s="7">
        <v>0</v>
      </c>
    </row>
    <row r="21" spans="1:2" x14ac:dyDescent="0.3">
      <c r="A21" s="3" t="s">
        <v>21</v>
      </c>
      <c r="B21" s="7">
        <v>4250.6899999999996</v>
      </c>
    </row>
    <row r="22" spans="1:2" x14ac:dyDescent="0.3">
      <c r="A22" s="3" t="s">
        <v>22</v>
      </c>
      <c r="B22" s="7">
        <v>0</v>
      </c>
    </row>
    <row r="23" spans="1:2" x14ac:dyDescent="0.3">
      <c r="A23" s="5" t="s">
        <v>23</v>
      </c>
      <c r="B23" s="6">
        <v>87.420000000000016</v>
      </c>
    </row>
    <row r="24" spans="1:2" x14ac:dyDescent="0.3">
      <c r="A24" s="3" t="s">
        <v>24</v>
      </c>
      <c r="B24" s="7">
        <v>70.62</v>
      </c>
    </row>
    <row r="25" spans="1:2" x14ac:dyDescent="0.3">
      <c r="A25" s="3" t="s">
        <v>25</v>
      </c>
      <c r="B25" s="7">
        <v>4.09</v>
      </c>
    </row>
    <row r="26" spans="1:2" x14ac:dyDescent="0.3">
      <c r="A26" s="3" t="s">
        <v>26</v>
      </c>
      <c r="B26" s="7">
        <v>12.71</v>
      </c>
    </row>
    <row r="27" spans="1:2" x14ac:dyDescent="0.3">
      <c r="A27" s="8" t="s">
        <v>27</v>
      </c>
      <c r="B27" s="9">
        <v>90581.98999999986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9"/>
  <sheetViews>
    <sheetView zoomScale="80" zoomScaleNormal="80" workbookViewId="0"/>
  </sheetViews>
  <sheetFormatPr defaultColWidth="9.109375" defaultRowHeight="13.2" x14ac:dyDescent="0.25"/>
  <cols>
    <col min="1" max="2" width="9.109375" style="27"/>
    <col min="3" max="3" width="15.88671875" style="27" bestFit="1" customWidth="1"/>
    <col min="4" max="4" width="26.6640625" style="27" customWidth="1"/>
    <col min="5" max="5" width="22.33203125" style="27" bestFit="1" customWidth="1"/>
    <col min="6" max="6" width="40" style="27" bestFit="1" customWidth="1"/>
    <col min="7" max="7" width="15.5546875" style="27" bestFit="1" customWidth="1"/>
    <col min="8" max="8" width="8" style="27" bestFit="1" customWidth="1"/>
    <col min="9" max="9" width="8.5546875" style="27" bestFit="1" customWidth="1"/>
    <col min="10" max="10" width="6" style="27" bestFit="1" customWidth="1"/>
    <col min="11" max="11" width="12.33203125" style="27" bestFit="1" customWidth="1"/>
    <col min="12" max="12" width="14.44140625" style="27" customWidth="1"/>
    <col min="13" max="13" width="9.109375" style="27"/>
    <col min="14" max="14" width="16.109375" style="27" bestFit="1" customWidth="1"/>
    <col min="15" max="16384" width="9.109375" style="27"/>
  </cols>
  <sheetData>
    <row r="1" spans="3:5" ht="15.6" x14ac:dyDescent="0.3">
      <c r="C1" s="52" t="s">
        <v>161</v>
      </c>
      <c r="D1" s="52"/>
      <c r="E1" s="52"/>
    </row>
    <row r="2" spans="3:5" ht="15.6" x14ac:dyDescent="0.3">
      <c r="C2" s="52" t="s">
        <v>162</v>
      </c>
      <c r="D2" s="52"/>
      <c r="E2" s="52"/>
    </row>
    <row r="3" spans="3:5" ht="16.2" thickBot="1" x14ac:dyDescent="0.35">
      <c r="C3" s="28"/>
      <c r="D3" s="28"/>
    </row>
    <row r="4" spans="3:5" ht="13.8" x14ac:dyDescent="0.25">
      <c r="C4" s="33" t="s">
        <v>53</v>
      </c>
      <c r="D4" s="34" t="s">
        <v>163</v>
      </c>
      <c r="E4" s="35" t="s">
        <v>164</v>
      </c>
    </row>
    <row r="5" spans="3:5" ht="19.5" customHeight="1" x14ac:dyDescent="0.25">
      <c r="C5" s="36" t="s">
        <v>55</v>
      </c>
      <c r="D5" s="37"/>
      <c r="E5" s="38"/>
    </row>
    <row r="6" spans="3:5" ht="19.5" customHeight="1" x14ac:dyDescent="0.25">
      <c r="C6" s="36" t="s">
        <v>29</v>
      </c>
      <c r="D6" s="37"/>
      <c r="E6" s="38"/>
    </row>
    <row r="7" spans="3:5" x14ac:dyDescent="0.25">
      <c r="C7" s="36" t="s">
        <v>165</v>
      </c>
      <c r="D7" s="37">
        <f>SUM(D5:D6)</f>
        <v>0</v>
      </c>
      <c r="E7" s="37">
        <f>SUM(E5:E6)</f>
        <v>0</v>
      </c>
    </row>
    <row r="8" spans="3:5" x14ac:dyDescent="0.25">
      <c r="D8" s="29"/>
      <c r="E8" s="29"/>
    </row>
    <row r="9" spans="3:5" x14ac:dyDescent="0.25">
      <c r="D9" s="29"/>
      <c r="E9" s="29"/>
    </row>
  </sheetData>
  <mergeCells count="2">
    <mergeCell ref="C1:E1"/>
    <mergeCell ref="C2:E2"/>
  </mergeCells>
  <pageMargins left="0.75" right="0.75" top="1" bottom="1" header="0.5" footer="0.5"/>
  <pageSetup paperSize="9" orientation="portrait" horizontalDpi="200" verticalDpi="200" r:id="rId1"/>
  <headerFooter alignWithMargins="0"/>
  <ignoredErrors>
    <ignoredError sqref="D7:E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="85" zoomScaleNormal="85" workbookViewId="0"/>
  </sheetViews>
  <sheetFormatPr defaultColWidth="9.109375" defaultRowHeight="13.2" x14ac:dyDescent="0.25"/>
  <cols>
    <col min="1" max="1" width="13.5546875" style="11" bestFit="1" customWidth="1"/>
    <col min="2" max="2" width="14.6640625" style="11" bestFit="1" customWidth="1"/>
    <col min="3" max="3" width="14.33203125" style="11" bestFit="1" customWidth="1"/>
    <col min="4" max="4" width="12.33203125" style="11" bestFit="1" customWidth="1"/>
    <col min="5" max="16384" width="9.109375" style="11"/>
  </cols>
  <sheetData>
    <row r="1" spans="1:4" ht="15.6" x14ac:dyDescent="0.25">
      <c r="A1" s="23" t="s">
        <v>54</v>
      </c>
      <c r="B1" s="23" t="s">
        <v>131</v>
      </c>
      <c r="C1" s="23" t="s">
        <v>130</v>
      </c>
      <c r="D1" s="23" t="s">
        <v>129</v>
      </c>
    </row>
    <row r="2" spans="1:4" x14ac:dyDescent="0.25">
      <c r="A2" s="22" t="s">
        <v>51</v>
      </c>
      <c r="B2" s="21" t="s">
        <v>128</v>
      </c>
      <c r="C2" s="11" t="s">
        <v>185</v>
      </c>
    </row>
    <row r="3" spans="1:4" x14ac:dyDescent="0.25">
      <c r="A3" s="22" t="s">
        <v>50</v>
      </c>
      <c r="B3" s="21" t="s">
        <v>127</v>
      </c>
      <c r="C3" s="11" t="s">
        <v>186</v>
      </c>
    </row>
    <row r="4" spans="1:4" x14ac:dyDescent="0.25">
      <c r="A4" s="22" t="s">
        <v>49</v>
      </c>
      <c r="B4" s="21" t="s">
        <v>126</v>
      </c>
      <c r="C4" s="11" t="s">
        <v>187</v>
      </c>
    </row>
    <row r="5" spans="1:4" x14ac:dyDescent="0.25">
      <c r="A5" s="22" t="s">
        <v>48</v>
      </c>
      <c r="B5" s="21" t="s">
        <v>125</v>
      </c>
      <c r="C5" s="11" t="s">
        <v>188</v>
      </c>
    </row>
    <row r="6" spans="1:4" x14ac:dyDescent="0.25">
      <c r="A6" s="22" t="s">
        <v>47</v>
      </c>
      <c r="B6" s="21" t="s">
        <v>124</v>
      </c>
      <c r="C6" s="11" t="s">
        <v>187</v>
      </c>
    </row>
    <row r="7" spans="1:4" x14ac:dyDescent="0.25">
      <c r="A7" s="22" t="s">
        <v>46</v>
      </c>
      <c r="B7" s="21" t="s">
        <v>123</v>
      </c>
      <c r="C7" s="11" t="s">
        <v>185</v>
      </c>
    </row>
    <row r="8" spans="1:4" x14ac:dyDescent="0.25">
      <c r="A8" s="22" t="s">
        <v>45</v>
      </c>
      <c r="B8" s="21" t="s">
        <v>122</v>
      </c>
      <c r="C8" s="11" t="s">
        <v>187</v>
      </c>
    </row>
    <row r="9" spans="1:4" x14ac:dyDescent="0.25">
      <c r="A9" s="22" t="s">
        <v>44</v>
      </c>
      <c r="B9" s="21" t="s">
        <v>121</v>
      </c>
      <c r="C9" s="11" t="s">
        <v>189</v>
      </c>
    </row>
    <row r="10" spans="1:4" x14ac:dyDescent="0.25">
      <c r="A10" s="22" t="s">
        <v>43</v>
      </c>
      <c r="B10" s="21" t="s">
        <v>120</v>
      </c>
      <c r="C10" s="11" t="s">
        <v>187</v>
      </c>
    </row>
    <row r="11" spans="1:4" x14ac:dyDescent="0.25">
      <c r="A11" s="22" t="s">
        <v>42</v>
      </c>
      <c r="B11" s="21" t="s">
        <v>119</v>
      </c>
      <c r="C11" s="11" t="s">
        <v>190</v>
      </c>
    </row>
    <row r="12" spans="1:4" x14ac:dyDescent="0.25">
      <c r="A12" s="22" t="s">
        <v>41</v>
      </c>
      <c r="B12" s="21" t="s">
        <v>118</v>
      </c>
      <c r="C12" s="11" t="s">
        <v>187</v>
      </c>
    </row>
    <row r="13" spans="1:4" x14ac:dyDescent="0.25">
      <c r="A13" s="22" t="s">
        <v>40</v>
      </c>
      <c r="B13" s="21" t="s">
        <v>117</v>
      </c>
      <c r="C13" s="11" t="s">
        <v>187</v>
      </c>
    </row>
    <row r="14" spans="1:4" x14ac:dyDescent="0.25">
      <c r="A14" s="22" t="s">
        <v>39</v>
      </c>
      <c r="B14" s="21" t="s">
        <v>116</v>
      </c>
      <c r="C14" s="11" t="s">
        <v>191</v>
      </c>
    </row>
    <row r="15" spans="1:4" x14ac:dyDescent="0.25">
      <c r="A15" s="22" t="s">
        <v>38</v>
      </c>
      <c r="B15" s="21" t="s">
        <v>115</v>
      </c>
      <c r="C15" s="11" t="s">
        <v>187</v>
      </c>
    </row>
    <row r="16" spans="1:4" x14ac:dyDescent="0.25">
      <c r="A16" s="22" t="s">
        <v>37</v>
      </c>
      <c r="B16" s="21" t="s">
        <v>114</v>
      </c>
      <c r="C16" s="11" t="s">
        <v>192</v>
      </c>
    </row>
    <row r="17" spans="1:3" x14ac:dyDescent="0.25">
      <c r="A17" s="22" t="s">
        <v>36</v>
      </c>
      <c r="B17" s="21" t="s">
        <v>113</v>
      </c>
      <c r="C17" s="11" t="s">
        <v>193</v>
      </c>
    </row>
    <row r="18" spans="1:3" x14ac:dyDescent="0.25">
      <c r="A18" s="22" t="s">
        <v>35</v>
      </c>
      <c r="B18" s="21" t="s">
        <v>112</v>
      </c>
      <c r="C18" s="11" t="s">
        <v>194</v>
      </c>
    </row>
    <row r="19" spans="1:3" x14ac:dyDescent="0.25">
      <c r="A19" s="22" t="s">
        <v>34</v>
      </c>
      <c r="B19" s="21" t="s">
        <v>111</v>
      </c>
      <c r="C19" s="11" t="s">
        <v>195</v>
      </c>
    </row>
    <row r="20" spans="1:3" x14ac:dyDescent="0.25">
      <c r="A20" s="22" t="s">
        <v>33</v>
      </c>
      <c r="B20" s="21" t="s">
        <v>110</v>
      </c>
      <c r="C20" s="11" t="s">
        <v>196</v>
      </c>
    </row>
    <row r="21" spans="1:3" x14ac:dyDescent="0.25">
      <c r="A21" s="22" t="s">
        <v>32</v>
      </c>
      <c r="B21" s="21" t="s">
        <v>109</v>
      </c>
      <c r="C21" s="11" t="s">
        <v>197</v>
      </c>
    </row>
    <row r="22" spans="1:3" x14ac:dyDescent="0.25">
      <c r="A22" s="22" t="s">
        <v>31</v>
      </c>
      <c r="B22" s="21" t="s">
        <v>108</v>
      </c>
      <c r="C22" s="11" t="s">
        <v>196</v>
      </c>
    </row>
    <row r="23" spans="1:3" x14ac:dyDescent="0.25">
      <c r="A23" s="22" t="s">
        <v>30</v>
      </c>
      <c r="B23" s="21" t="s">
        <v>107</v>
      </c>
      <c r="C23" s="11" t="s">
        <v>195</v>
      </c>
    </row>
    <row r="24" spans="1:3" x14ac:dyDescent="0.25">
      <c r="A24" s="22" t="s">
        <v>78</v>
      </c>
      <c r="B24" s="21" t="s">
        <v>106</v>
      </c>
      <c r="C24" s="11" t="s">
        <v>198</v>
      </c>
    </row>
    <row r="25" spans="1:3" x14ac:dyDescent="0.25">
      <c r="A25" s="22" t="s">
        <v>77</v>
      </c>
      <c r="B25" s="21" t="s">
        <v>105</v>
      </c>
      <c r="C25" s="11" t="s">
        <v>199</v>
      </c>
    </row>
    <row r="26" spans="1:3" x14ac:dyDescent="0.25">
      <c r="A26" s="22" t="s">
        <v>76</v>
      </c>
      <c r="B26" s="21" t="s">
        <v>104</v>
      </c>
      <c r="C26" s="11" t="s">
        <v>200</v>
      </c>
    </row>
    <row r="27" spans="1:3" x14ac:dyDescent="0.25">
      <c r="A27" s="22" t="s">
        <v>75</v>
      </c>
      <c r="B27" s="21" t="s">
        <v>103</v>
      </c>
      <c r="C27" s="11" t="s">
        <v>194</v>
      </c>
    </row>
    <row r="28" spans="1:3" x14ac:dyDescent="0.25">
      <c r="A28" s="22" t="s">
        <v>74</v>
      </c>
      <c r="B28" s="21" t="s">
        <v>102</v>
      </c>
      <c r="C28" s="11" t="s">
        <v>201</v>
      </c>
    </row>
    <row r="29" spans="1:3" x14ac:dyDescent="0.25">
      <c r="A29" s="22" t="s">
        <v>73</v>
      </c>
      <c r="B29" s="21" t="s">
        <v>101</v>
      </c>
      <c r="C29" s="11" t="s">
        <v>187</v>
      </c>
    </row>
    <row r="30" spans="1:3" x14ac:dyDescent="0.25">
      <c r="A30" s="22" t="s">
        <v>72</v>
      </c>
      <c r="B30" s="21" t="s">
        <v>100</v>
      </c>
      <c r="C30" s="11" t="s">
        <v>202</v>
      </c>
    </row>
    <row r="31" spans="1:3" x14ac:dyDescent="0.25">
      <c r="A31" s="22" t="s">
        <v>71</v>
      </c>
      <c r="B31" s="21" t="s">
        <v>99</v>
      </c>
      <c r="C31" s="11" t="s">
        <v>203</v>
      </c>
    </row>
    <row r="32" spans="1:3" x14ac:dyDescent="0.25">
      <c r="A32" s="22" t="s">
        <v>70</v>
      </c>
      <c r="B32" s="21" t="s">
        <v>98</v>
      </c>
      <c r="C32" s="11" t="s">
        <v>204</v>
      </c>
    </row>
    <row r="33" spans="1:3" x14ac:dyDescent="0.25">
      <c r="A33" s="22" t="s">
        <v>69</v>
      </c>
      <c r="B33" s="21" t="s">
        <v>97</v>
      </c>
      <c r="C33" s="11" t="s">
        <v>205</v>
      </c>
    </row>
    <row r="34" spans="1:3" x14ac:dyDescent="0.25">
      <c r="A34" s="22" t="s">
        <v>68</v>
      </c>
      <c r="B34" s="21" t="s">
        <v>96</v>
      </c>
      <c r="C34" s="11" t="s">
        <v>206</v>
      </c>
    </row>
    <row r="35" spans="1:3" x14ac:dyDescent="0.25">
      <c r="A35" s="22" t="s">
        <v>67</v>
      </c>
      <c r="B35" s="21" t="s">
        <v>95</v>
      </c>
      <c r="C35" s="11" t="s">
        <v>207</v>
      </c>
    </row>
    <row r="36" spans="1:3" x14ac:dyDescent="0.25">
      <c r="A36" s="22" t="s">
        <v>66</v>
      </c>
      <c r="B36" s="21" t="s">
        <v>94</v>
      </c>
      <c r="C36" s="11" t="s">
        <v>208</v>
      </c>
    </row>
    <row r="37" spans="1:3" x14ac:dyDescent="0.25">
      <c r="A37" s="22" t="s">
        <v>65</v>
      </c>
      <c r="B37" s="21" t="s">
        <v>93</v>
      </c>
      <c r="C37" s="11" t="s">
        <v>187</v>
      </c>
    </row>
    <row r="38" spans="1:3" x14ac:dyDescent="0.25">
      <c r="A38" s="22" t="s">
        <v>92</v>
      </c>
      <c r="B38" s="21" t="s">
        <v>91</v>
      </c>
      <c r="C38" s="11" t="s">
        <v>209</v>
      </c>
    </row>
    <row r="39" spans="1:3" x14ac:dyDescent="0.25">
      <c r="A39" s="22" t="s">
        <v>64</v>
      </c>
      <c r="B39" s="21" t="s">
        <v>90</v>
      </c>
      <c r="C39" s="11" t="s">
        <v>210</v>
      </c>
    </row>
    <row r="40" spans="1:3" x14ac:dyDescent="0.25">
      <c r="A40" s="22" t="s">
        <v>63</v>
      </c>
      <c r="B40" s="21" t="s">
        <v>89</v>
      </c>
      <c r="C40" s="11" t="s">
        <v>211</v>
      </c>
    </row>
    <row r="41" spans="1:3" x14ac:dyDescent="0.25">
      <c r="A41" s="22" t="s">
        <v>62</v>
      </c>
      <c r="B41" s="21" t="s">
        <v>88</v>
      </c>
      <c r="C41" s="11" t="s">
        <v>187</v>
      </c>
    </row>
    <row r="42" spans="1:3" x14ac:dyDescent="0.25">
      <c r="A42" s="22" t="s">
        <v>61</v>
      </c>
      <c r="B42" s="21" t="s">
        <v>87</v>
      </c>
      <c r="C42" s="11" t="s">
        <v>212</v>
      </c>
    </row>
    <row r="43" spans="1:3" x14ac:dyDescent="0.25">
      <c r="A43" s="22" t="s">
        <v>60</v>
      </c>
      <c r="B43" s="21" t="s">
        <v>86</v>
      </c>
      <c r="C43" s="11" t="s">
        <v>213</v>
      </c>
    </row>
    <row r="44" spans="1:3" x14ac:dyDescent="0.25">
      <c r="A44" s="22" t="s">
        <v>59</v>
      </c>
      <c r="B44" s="21" t="s">
        <v>85</v>
      </c>
      <c r="C44" s="11" t="s">
        <v>214</v>
      </c>
    </row>
    <row r="45" spans="1:3" x14ac:dyDescent="0.25">
      <c r="A45" s="22" t="s">
        <v>58</v>
      </c>
      <c r="B45" s="21" t="s">
        <v>84</v>
      </c>
      <c r="C45" s="11" t="s">
        <v>215</v>
      </c>
    </row>
    <row r="46" spans="1:3" x14ac:dyDescent="0.25">
      <c r="A46" s="22" t="s">
        <v>57</v>
      </c>
      <c r="B46" s="21" t="s">
        <v>82</v>
      </c>
      <c r="C46" s="11" t="s">
        <v>187</v>
      </c>
    </row>
    <row r="47" spans="1:3" x14ac:dyDescent="0.25">
      <c r="A47" s="22" t="s">
        <v>56</v>
      </c>
      <c r="B47" s="21" t="s">
        <v>80</v>
      </c>
      <c r="C47" s="11" t="s">
        <v>216</v>
      </c>
    </row>
    <row r="52" spans="8:9" x14ac:dyDescent="0.25">
      <c r="H52" s="22"/>
      <c r="I52" s="2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="85" zoomScaleNormal="85" workbookViewId="0"/>
  </sheetViews>
  <sheetFormatPr defaultColWidth="9.109375" defaultRowHeight="13.2" x14ac:dyDescent="0.25"/>
  <cols>
    <col min="1" max="6" width="19.33203125" style="11" customWidth="1"/>
    <col min="7" max="16384" width="9.109375" style="11"/>
  </cols>
  <sheetData>
    <row r="1" spans="1:6" ht="15.6" x14ac:dyDescent="0.25">
      <c r="A1" s="23" t="s">
        <v>156</v>
      </c>
      <c r="B1" s="23"/>
      <c r="C1" s="23"/>
      <c r="D1" s="23" t="s">
        <v>155</v>
      </c>
      <c r="E1" s="23"/>
      <c r="F1" s="23"/>
    </row>
    <row r="2" spans="1:6" ht="13.8" x14ac:dyDescent="0.25">
      <c r="A2" s="26" t="s">
        <v>154</v>
      </c>
      <c r="B2" s="26" t="s">
        <v>153</v>
      </c>
      <c r="C2" s="26" t="s">
        <v>152</v>
      </c>
      <c r="D2" s="26" t="s">
        <v>151</v>
      </c>
      <c r="E2" s="26" t="s">
        <v>150</v>
      </c>
      <c r="F2" s="26" t="s">
        <v>149</v>
      </c>
    </row>
    <row r="3" spans="1:6" x14ac:dyDescent="0.25">
      <c r="A3" s="13" t="s">
        <v>141</v>
      </c>
      <c r="B3" s="13"/>
      <c r="C3" s="13"/>
      <c r="D3" s="25" t="s">
        <v>2</v>
      </c>
      <c r="E3" s="11">
        <v>2004</v>
      </c>
      <c r="F3" s="24"/>
    </row>
    <row r="4" spans="1:6" x14ac:dyDescent="0.25">
      <c r="A4" s="13" t="s">
        <v>139</v>
      </c>
      <c r="B4" s="13"/>
      <c r="C4" s="13"/>
      <c r="D4" s="25" t="s">
        <v>3</v>
      </c>
      <c r="E4" s="11">
        <v>2005</v>
      </c>
      <c r="F4" s="24"/>
    </row>
    <row r="5" spans="1:6" x14ac:dyDescent="0.25">
      <c r="A5" s="13" t="s">
        <v>137</v>
      </c>
      <c r="B5" s="13"/>
      <c r="C5" s="13"/>
      <c r="D5" s="25" t="s">
        <v>4</v>
      </c>
      <c r="E5" s="11">
        <v>2007</v>
      </c>
      <c r="F5" s="24"/>
    </row>
    <row r="6" spans="1:6" x14ac:dyDescent="0.25">
      <c r="A6" s="13" t="s">
        <v>135</v>
      </c>
      <c r="B6" s="13"/>
      <c r="C6" s="13"/>
      <c r="D6" s="25" t="s">
        <v>144</v>
      </c>
      <c r="E6" s="11">
        <v>2009</v>
      </c>
      <c r="F6" s="24"/>
    </row>
    <row r="7" spans="1:6" x14ac:dyDescent="0.25">
      <c r="A7" s="13" t="s">
        <v>133</v>
      </c>
      <c r="B7" s="13"/>
      <c r="C7" s="13"/>
      <c r="D7" s="25" t="s">
        <v>142</v>
      </c>
      <c r="E7" s="11">
        <v>2008</v>
      </c>
      <c r="F7" s="24"/>
    </row>
    <row r="8" spans="1:6" x14ac:dyDescent="0.25">
      <c r="A8" s="13" t="s">
        <v>148</v>
      </c>
      <c r="B8" s="13"/>
      <c r="C8" s="13"/>
      <c r="D8" s="25" t="s">
        <v>140</v>
      </c>
      <c r="E8" s="11">
        <v>2006</v>
      </c>
      <c r="F8" s="24"/>
    </row>
    <row r="9" spans="1:6" x14ac:dyDescent="0.25">
      <c r="A9" s="13" t="s">
        <v>147</v>
      </c>
      <c r="B9" s="13"/>
      <c r="C9" s="13"/>
      <c r="D9" s="25" t="s">
        <v>138</v>
      </c>
      <c r="E9" s="11">
        <v>2004</v>
      </c>
      <c r="F9" s="24"/>
    </row>
    <row r="10" spans="1:6" x14ac:dyDescent="0.25">
      <c r="A10" s="13" t="s">
        <v>143</v>
      </c>
      <c r="B10" s="13"/>
      <c r="C10" s="13"/>
      <c r="D10" s="25" t="s">
        <v>136</v>
      </c>
      <c r="E10" s="11">
        <v>2007</v>
      </c>
      <c r="F10" s="24"/>
    </row>
    <row r="11" spans="1:6" x14ac:dyDescent="0.25">
      <c r="A11" s="13" t="s">
        <v>141</v>
      </c>
      <c r="B11" s="13"/>
      <c r="C11" s="13"/>
      <c r="D11" s="25" t="s">
        <v>134</v>
      </c>
      <c r="E11" s="11">
        <v>2009</v>
      </c>
      <c r="F11" s="24"/>
    </row>
    <row r="12" spans="1:6" x14ac:dyDescent="0.25">
      <c r="A12" s="13" t="s">
        <v>139</v>
      </c>
      <c r="B12" s="13"/>
      <c r="C12" s="13"/>
      <c r="D12" s="25" t="s">
        <v>132</v>
      </c>
      <c r="E12" s="11">
        <v>2010</v>
      </c>
      <c r="F12" s="24"/>
    </row>
    <row r="13" spans="1:6" x14ac:dyDescent="0.25">
      <c r="A13" s="13" t="s">
        <v>137</v>
      </c>
      <c r="B13" s="13"/>
      <c r="C13" s="13"/>
      <c r="D13" s="25" t="s">
        <v>146</v>
      </c>
      <c r="E13" s="11">
        <v>2007</v>
      </c>
      <c r="F13" s="24"/>
    </row>
    <row r="14" spans="1:6" x14ac:dyDescent="0.25">
      <c r="A14" s="13" t="s">
        <v>135</v>
      </c>
      <c r="B14" s="13"/>
      <c r="C14" s="13"/>
      <c r="D14" s="25" t="s">
        <v>145</v>
      </c>
      <c r="E14" s="11">
        <v>2006</v>
      </c>
      <c r="F14" s="24"/>
    </row>
    <row r="15" spans="1:6" x14ac:dyDescent="0.25">
      <c r="A15" s="13" t="s">
        <v>133</v>
      </c>
      <c r="B15" s="13"/>
      <c r="C15" s="13"/>
      <c r="D15" s="25" t="s">
        <v>2</v>
      </c>
      <c r="E15" s="11">
        <v>2005</v>
      </c>
      <c r="F15" s="24"/>
    </row>
    <row r="16" spans="1:6" x14ac:dyDescent="0.25">
      <c r="A16" s="13" t="s">
        <v>148</v>
      </c>
      <c r="B16" s="13"/>
      <c r="C16" s="13"/>
      <c r="D16" s="25" t="s">
        <v>3</v>
      </c>
      <c r="E16" s="11">
        <v>2006</v>
      </c>
      <c r="F16" s="24"/>
    </row>
    <row r="17" spans="1:6" x14ac:dyDescent="0.25">
      <c r="A17" s="13" t="s">
        <v>147</v>
      </c>
      <c r="B17" s="13"/>
      <c r="C17" s="13"/>
      <c r="D17" s="25" t="s">
        <v>4</v>
      </c>
      <c r="E17" s="11">
        <v>2009</v>
      </c>
      <c r="F17" s="24"/>
    </row>
    <row r="18" spans="1:6" x14ac:dyDescent="0.25">
      <c r="A18" s="13" t="s">
        <v>143</v>
      </c>
      <c r="B18" s="13"/>
      <c r="C18" s="13"/>
      <c r="D18" s="25" t="s">
        <v>144</v>
      </c>
      <c r="E18" s="11">
        <v>2006</v>
      </c>
      <c r="F18" s="24"/>
    </row>
    <row r="19" spans="1:6" x14ac:dyDescent="0.25">
      <c r="A19" s="13" t="s">
        <v>141</v>
      </c>
      <c r="B19" s="13"/>
      <c r="C19" s="13"/>
      <c r="D19" s="25" t="s">
        <v>142</v>
      </c>
      <c r="E19" s="11">
        <v>2004</v>
      </c>
      <c r="F19" s="24"/>
    </row>
    <row r="20" spans="1:6" x14ac:dyDescent="0.25">
      <c r="A20" s="13" t="s">
        <v>139</v>
      </c>
      <c r="B20" s="13"/>
      <c r="C20" s="13"/>
      <c r="D20" s="25" t="s">
        <v>140</v>
      </c>
      <c r="E20" s="11">
        <v>2008</v>
      </c>
      <c r="F20" s="24"/>
    </row>
    <row r="21" spans="1:6" x14ac:dyDescent="0.25">
      <c r="A21" s="13" t="s">
        <v>137</v>
      </c>
      <c r="B21" s="13"/>
      <c r="C21" s="13"/>
      <c r="D21" s="25" t="s">
        <v>138</v>
      </c>
      <c r="E21" s="11">
        <v>2009</v>
      </c>
      <c r="F21" s="24"/>
    </row>
    <row r="22" spans="1:6" x14ac:dyDescent="0.25">
      <c r="A22" s="13" t="s">
        <v>135</v>
      </c>
      <c r="B22" s="13"/>
      <c r="C22" s="13"/>
      <c r="D22" s="25" t="s">
        <v>136</v>
      </c>
      <c r="E22" s="11">
        <v>2004</v>
      </c>
      <c r="F22" s="24"/>
    </row>
    <row r="23" spans="1:6" x14ac:dyDescent="0.25">
      <c r="A23" s="13" t="s">
        <v>133</v>
      </c>
      <c r="B23" s="13"/>
      <c r="C23" s="13"/>
      <c r="D23" s="25" t="s">
        <v>134</v>
      </c>
      <c r="E23" s="11">
        <v>2006</v>
      </c>
      <c r="F23" s="24"/>
    </row>
    <row r="24" spans="1:6" x14ac:dyDescent="0.25">
      <c r="A24" s="13" t="s">
        <v>148</v>
      </c>
      <c r="B24" s="13"/>
      <c r="C24" s="13"/>
      <c r="D24" s="25" t="s">
        <v>132</v>
      </c>
      <c r="E24" s="11">
        <v>2008</v>
      </c>
      <c r="F24" s="24"/>
    </row>
    <row r="25" spans="1:6" x14ac:dyDescent="0.25">
      <c r="A25" s="13" t="s">
        <v>147</v>
      </c>
      <c r="B25" s="13"/>
      <c r="C25" s="13"/>
      <c r="D25" s="25" t="s">
        <v>146</v>
      </c>
      <c r="E25" s="11">
        <v>2004</v>
      </c>
      <c r="F25" s="24"/>
    </row>
    <row r="26" spans="1:6" x14ac:dyDescent="0.25">
      <c r="A26" s="13" t="s">
        <v>143</v>
      </c>
      <c r="B26" s="13"/>
      <c r="C26" s="13"/>
      <c r="D26" s="25" t="s">
        <v>145</v>
      </c>
      <c r="E26" s="11">
        <v>2009</v>
      </c>
      <c r="F26" s="24"/>
    </row>
    <row r="27" spans="1:6" x14ac:dyDescent="0.25">
      <c r="A27" s="13" t="s">
        <v>141</v>
      </c>
      <c r="B27" s="13"/>
      <c r="C27" s="13"/>
      <c r="D27" s="25" t="s">
        <v>2</v>
      </c>
      <c r="E27" s="11">
        <v>2010</v>
      </c>
      <c r="F27" s="24"/>
    </row>
    <row r="28" spans="1:6" x14ac:dyDescent="0.25">
      <c r="A28" s="13" t="s">
        <v>139</v>
      </c>
      <c r="B28" s="13"/>
      <c r="C28" s="13"/>
      <c r="D28" s="25" t="s">
        <v>3</v>
      </c>
      <c r="E28" s="11">
        <v>2011</v>
      </c>
      <c r="F28" s="24"/>
    </row>
    <row r="29" spans="1:6" x14ac:dyDescent="0.25">
      <c r="A29" s="13" t="s">
        <v>137</v>
      </c>
      <c r="B29" s="13"/>
      <c r="C29" s="13"/>
      <c r="D29" s="25" t="s">
        <v>4</v>
      </c>
      <c r="E29" s="11">
        <v>2012</v>
      </c>
      <c r="F29" s="24"/>
    </row>
    <row r="30" spans="1:6" x14ac:dyDescent="0.25">
      <c r="A30" s="13" t="s">
        <v>135</v>
      </c>
      <c r="B30" s="13"/>
      <c r="C30" s="13"/>
      <c r="D30" s="25" t="s">
        <v>144</v>
      </c>
      <c r="E30" s="11">
        <v>2013</v>
      </c>
      <c r="F30" s="24"/>
    </row>
    <row r="31" spans="1:6" x14ac:dyDescent="0.25">
      <c r="A31" s="13" t="s">
        <v>133</v>
      </c>
      <c r="B31" s="13"/>
      <c r="C31" s="13"/>
      <c r="D31" s="25" t="s">
        <v>142</v>
      </c>
      <c r="E31" s="11">
        <v>2007</v>
      </c>
      <c r="F31" s="24"/>
    </row>
    <row r="32" spans="1:6" x14ac:dyDescent="0.25">
      <c r="A32" s="13" t="s">
        <v>148</v>
      </c>
      <c r="B32" s="13"/>
      <c r="C32" s="13"/>
      <c r="D32" s="25" t="s">
        <v>140</v>
      </c>
      <c r="E32" s="11">
        <v>2006</v>
      </c>
      <c r="F32" s="24"/>
    </row>
    <row r="33" spans="1:6" x14ac:dyDescent="0.25">
      <c r="A33" s="13" t="s">
        <v>147</v>
      </c>
      <c r="B33" s="13"/>
      <c r="C33" s="13"/>
      <c r="D33" s="25" t="s">
        <v>138</v>
      </c>
      <c r="E33" s="11">
        <v>2010</v>
      </c>
      <c r="F33" s="24"/>
    </row>
    <row r="34" spans="1:6" x14ac:dyDescent="0.25">
      <c r="A34" s="13" t="s">
        <v>143</v>
      </c>
      <c r="B34" s="13"/>
      <c r="C34" s="13"/>
      <c r="D34" s="25" t="s">
        <v>136</v>
      </c>
      <c r="E34" s="11">
        <v>2009</v>
      </c>
      <c r="F34" s="24"/>
    </row>
    <row r="35" spans="1:6" x14ac:dyDescent="0.25">
      <c r="A35" s="13" t="s">
        <v>143</v>
      </c>
      <c r="B35" s="13"/>
      <c r="C35" s="13"/>
      <c r="D35" s="25" t="s">
        <v>134</v>
      </c>
      <c r="E35" s="11">
        <v>2005</v>
      </c>
      <c r="F35" s="24"/>
    </row>
    <row r="36" spans="1:6" x14ac:dyDescent="0.25">
      <c r="A36" s="13" t="s">
        <v>141</v>
      </c>
      <c r="B36" s="13"/>
      <c r="C36" s="13"/>
      <c r="D36" s="25" t="s">
        <v>132</v>
      </c>
      <c r="E36" s="11">
        <v>2006</v>
      </c>
      <c r="F36" s="24"/>
    </row>
    <row r="37" spans="1:6" x14ac:dyDescent="0.25">
      <c r="A37" s="13" t="s">
        <v>139</v>
      </c>
      <c r="B37" s="13"/>
      <c r="C37" s="13"/>
      <c r="D37" s="25" t="s">
        <v>146</v>
      </c>
      <c r="E37" s="11">
        <v>2004</v>
      </c>
      <c r="F37" s="24"/>
    </row>
    <row r="38" spans="1:6" x14ac:dyDescent="0.25">
      <c r="A38" s="13" t="s">
        <v>137</v>
      </c>
      <c r="B38" s="13"/>
      <c r="C38" s="13"/>
      <c r="D38" s="25" t="s">
        <v>145</v>
      </c>
      <c r="E38" s="11">
        <v>2006</v>
      </c>
      <c r="F38" s="24"/>
    </row>
    <row r="39" spans="1:6" x14ac:dyDescent="0.25">
      <c r="A39" s="13" t="s">
        <v>143</v>
      </c>
      <c r="B39" s="13"/>
      <c r="C39" s="13"/>
      <c r="D39" s="25" t="s">
        <v>2</v>
      </c>
      <c r="E39" s="11">
        <v>2004</v>
      </c>
      <c r="F39" s="24"/>
    </row>
    <row r="40" spans="1:6" x14ac:dyDescent="0.25">
      <c r="A40" s="13" t="s">
        <v>141</v>
      </c>
      <c r="B40" s="13"/>
      <c r="C40" s="13"/>
      <c r="D40" s="25" t="s">
        <v>3</v>
      </c>
      <c r="E40" s="11">
        <v>2003</v>
      </c>
      <c r="F40" s="24"/>
    </row>
    <row r="41" spans="1:6" x14ac:dyDescent="0.25">
      <c r="A41" s="13" t="s">
        <v>139</v>
      </c>
      <c r="B41" s="13"/>
      <c r="C41" s="13"/>
      <c r="D41" s="25" t="s">
        <v>4</v>
      </c>
      <c r="E41" s="11">
        <v>2008</v>
      </c>
      <c r="F41" s="24"/>
    </row>
    <row r="42" spans="1:6" x14ac:dyDescent="0.25">
      <c r="A42" s="13" t="s">
        <v>137</v>
      </c>
      <c r="B42" s="13"/>
      <c r="C42" s="13"/>
      <c r="D42" s="25" t="s">
        <v>144</v>
      </c>
      <c r="E42" s="11">
        <v>2007</v>
      </c>
      <c r="F42" s="24"/>
    </row>
    <row r="43" spans="1:6" x14ac:dyDescent="0.25">
      <c r="A43" s="13" t="s">
        <v>143</v>
      </c>
      <c r="B43" s="13"/>
      <c r="C43" s="13"/>
      <c r="D43" s="25" t="s">
        <v>142</v>
      </c>
      <c r="E43" s="11">
        <v>2007</v>
      </c>
      <c r="F43" s="24"/>
    </row>
    <row r="44" spans="1:6" x14ac:dyDescent="0.25">
      <c r="A44" s="13" t="s">
        <v>141</v>
      </c>
      <c r="B44" s="13"/>
      <c r="C44" s="13"/>
      <c r="D44" s="25" t="s">
        <v>140</v>
      </c>
      <c r="E44" s="11">
        <v>2008</v>
      </c>
      <c r="F44" s="24"/>
    </row>
    <row r="45" spans="1:6" x14ac:dyDescent="0.25">
      <c r="A45" s="13" t="s">
        <v>139</v>
      </c>
      <c r="B45" s="13"/>
      <c r="C45" s="13"/>
      <c r="D45" s="25" t="s">
        <v>138</v>
      </c>
      <c r="E45" s="11">
        <v>2009</v>
      </c>
      <c r="F45" s="24"/>
    </row>
    <row r="46" spans="1:6" x14ac:dyDescent="0.25">
      <c r="A46" s="13" t="s">
        <v>137</v>
      </c>
      <c r="B46" s="13"/>
      <c r="C46" s="13"/>
      <c r="D46" s="25" t="s">
        <v>136</v>
      </c>
      <c r="E46" s="11">
        <v>2008</v>
      </c>
      <c r="F46" s="24"/>
    </row>
    <row r="47" spans="1:6" x14ac:dyDescent="0.25">
      <c r="A47" s="13" t="s">
        <v>135</v>
      </c>
      <c r="B47" s="13"/>
      <c r="C47" s="13"/>
      <c r="D47" s="25" t="s">
        <v>134</v>
      </c>
      <c r="E47" s="11">
        <v>2005</v>
      </c>
      <c r="F47" s="24"/>
    </row>
    <row r="48" spans="1:6" x14ac:dyDescent="0.25">
      <c r="A48" s="13" t="s">
        <v>133</v>
      </c>
      <c r="B48" s="13"/>
      <c r="C48" s="13"/>
      <c r="D48" s="25" t="s">
        <v>132</v>
      </c>
      <c r="E48" s="11">
        <v>2006</v>
      </c>
      <c r="F48" s="24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Normal="100" workbookViewId="0"/>
  </sheetViews>
  <sheetFormatPr defaultColWidth="9.33203125" defaultRowHeight="13.2" x14ac:dyDescent="0.25"/>
  <cols>
    <col min="1" max="1" width="12.6640625" style="11" bestFit="1" customWidth="1"/>
    <col min="2" max="2" width="14.6640625" style="11" bestFit="1" customWidth="1"/>
    <col min="3" max="3" width="11.44140625" style="11" bestFit="1" customWidth="1"/>
    <col min="4" max="4" width="10.88671875" style="11" bestFit="1" customWidth="1"/>
    <col min="5" max="5" width="8.33203125" style="11" bestFit="1" customWidth="1"/>
    <col min="6" max="6" width="9.33203125" style="11" bestFit="1" customWidth="1"/>
    <col min="7" max="16384" width="9.33203125" style="11"/>
  </cols>
  <sheetData>
    <row r="1" spans="1:6" ht="15.6" x14ac:dyDescent="0.25">
      <c r="A1" s="23" t="s">
        <v>54</v>
      </c>
      <c r="B1" s="23" t="s">
        <v>131</v>
      </c>
      <c r="C1" s="23" t="s">
        <v>129</v>
      </c>
      <c r="D1" s="23" t="s">
        <v>53</v>
      </c>
      <c r="E1" s="23" t="s">
        <v>130</v>
      </c>
      <c r="F1" s="23" t="s">
        <v>52</v>
      </c>
    </row>
    <row r="2" spans="1:6" x14ac:dyDescent="0.25">
      <c r="A2" s="11" t="s">
        <v>51</v>
      </c>
      <c r="D2" s="11" t="s">
        <v>29</v>
      </c>
      <c r="F2" s="11">
        <v>2566.77</v>
      </c>
    </row>
    <row r="3" spans="1:6" x14ac:dyDescent="0.25">
      <c r="A3" s="11" t="s">
        <v>50</v>
      </c>
      <c r="D3" s="11" t="s">
        <v>29</v>
      </c>
      <c r="F3" s="11">
        <v>16524.3</v>
      </c>
    </row>
    <row r="4" spans="1:6" x14ac:dyDescent="0.25">
      <c r="A4" s="11" t="s">
        <v>49</v>
      </c>
      <c r="D4" s="11" t="s">
        <v>29</v>
      </c>
      <c r="F4" s="11">
        <v>868.98</v>
      </c>
    </row>
    <row r="5" spans="1:6" x14ac:dyDescent="0.25">
      <c r="A5" s="11" t="s">
        <v>48</v>
      </c>
      <c r="D5" s="11" t="s">
        <v>29</v>
      </c>
      <c r="F5" s="11">
        <v>5500.69</v>
      </c>
    </row>
    <row r="6" spans="1:6" x14ac:dyDescent="0.25">
      <c r="A6" s="11" t="s">
        <v>47</v>
      </c>
      <c r="D6" s="11" t="s">
        <v>29</v>
      </c>
      <c r="F6" s="11">
        <v>3700</v>
      </c>
    </row>
    <row r="7" spans="1:6" x14ac:dyDescent="0.25">
      <c r="A7" s="11" t="s">
        <v>46</v>
      </c>
      <c r="D7" s="11" t="s">
        <v>29</v>
      </c>
      <c r="F7" s="11">
        <v>11248.38</v>
      </c>
    </row>
    <row r="8" spans="1:6" ht="12" customHeight="1" x14ac:dyDescent="0.3">
      <c r="A8" s="11" t="s">
        <v>45</v>
      </c>
      <c r="D8" s="13" t="s">
        <v>29</v>
      </c>
      <c r="F8" s="12">
        <v>2500</v>
      </c>
    </row>
    <row r="9" spans="1:6" x14ac:dyDescent="0.25">
      <c r="A9" s="11" t="s">
        <v>44</v>
      </c>
      <c r="D9" s="11" t="s">
        <v>29</v>
      </c>
      <c r="F9" s="11">
        <v>25666.77</v>
      </c>
    </row>
    <row r="10" spans="1:6" x14ac:dyDescent="0.25">
      <c r="A10" s="11" t="s">
        <v>43</v>
      </c>
      <c r="D10" s="11" t="s">
        <v>29</v>
      </c>
      <c r="F10" s="11">
        <v>4800.99</v>
      </c>
    </row>
    <row r="11" spans="1:6" x14ac:dyDescent="0.25">
      <c r="A11" s="11" t="s">
        <v>42</v>
      </c>
      <c r="D11" s="11" t="s">
        <v>29</v>
      </c>
      <c r="F11" s="11">
        <v>26438.880000000001</v>
      </c>
    </row>
    <row r="12" spans="1:6" x14ac:dyDescent="0.25">
      <c r="A12" s="11" t="s">
        <v>41</v>
      </c>
      <c r="D12" s="11" t="s">
        <v>29</v>
      </c>
      <c r="F12" s="11">
        <v>4688.99</v>
      </c>
    </row>
    <row r="13" spans="1:6" x14ac:dyDescent="0.25">
      <c r="A13" s="11" t="s">
        <v>40</v>
      </c>
      <c r="D13" s="11" t="s">
        <v>29</v>
      </c>
      <c r="F13" s="11">
        <v>38678.769999999997</v>
      </c>
    </row>
    <row r="14" spans="1:6" x14ac:dyDescent="0.25">
      <c r="A14" s="11" t="s">
        <v>39</v>
      </c>
      <c r="D14" s="11" t="s">
        <v>29</v>
      </c>
      <c r="F14" s="11">
        <v>37021.5</v>
      </c>
    </row>
    <row r="15" spans="1:6" x14ac:dyDescent="0.25">
      <c r="A15" s="11" t="s">
        <v>38</v>
      </c>
      <c r="D15" s="11" t="s">
        <v>29</v>
      </c>
      <c r="F15" s="11">
        <v>568</v>
      </c>
    </row>
    <row r="16" spans="1:6" x14ac:dyDescent="0.25">
      <c r="A16" s="11" t="s">
        <v>37</v>
      </c>
      <c r="D16" s="11" t="s">
        <v>29</v>
      </c>
      <c r="F16" s="11">
        <v>6500</v>
      </c>
    </row>
    <row r="17" spans="1:6" x14ac:dyDescent="0.25">
      <c r="A17" s="11" t="s">
        <v>36</v>
      </c>
      <c r="D17" s="11" t="s">
        <v>29</v>
      </c>
      <c r="F17" s="11">
        <v>13558.02</v>
      </c>
    </row>
    <row r="18" spans="1:6" x14ac:dyDescent="0.25">
      <c r="A18" s="11" t="s">
        <v>35</v>
      </c>
      <c r="D18" s="11" t="s">
        <v>29</v>
      </c>
      <c r="F18" s="11">
        <v>40674.06</v>
      </c>
    </row>
    <row r="19" spans="1:6" x14ac:dyDescent="0.25">
      <c r="A19" s="11" t="s">
        <v>34</v>
      </c>
      <c r="D19" s="11" t="s">
        <v>29</v>
      </c>
      <c r="F19" s="11">
        <v>43000</v>
      </c>
    </row>
    <row r="20" spans="1:6" x14ac:dyDescent="0.25">
      <c r="A20" s="11" t="s">
        <v>33</v>
      </c>
      <c r="D20" s="11" t="s">
        <v>29</v>
      </c>
      <c r="F20" s="11">
        <v>39000.870000000003</v>
      </c>
    </row>
    <row r="21" spans="1:6" x14ac:dyDescent="0.25">
      <c r="A21" s="11" t="s">
        <v>32</v>
      </c>
      <c r="D21" s="11" t="s">
        <v>29</v>
      </c>
      <c r="F21" s="11">
        <v>58999.99</v>
      </c>
    </row>
    <row r="22" spans="1:6" x14ac:dyDescent="0.25">
      <c r="A22" s="11" t="s">
        <v>31</v>
      </c>
      <c r="D22" s="11" t="s">
        <v>29</v>
      </c>
      <c r="F22" s="11">
        <v>42944.94</v>
      </c>
    </row>
    <row r="23" spans="1:6" x14ac:dyDescent="0.25">
      <c r="A23" s="11" t="s">
        <v>30</v>
      </c>
      <c r="D23" s="11" t="s">
        <v>29</v>
      </c>
      <c r="F23" s="11">
        <v>8900.7800000000007</v>
      </c>
    </row>
    <row r="24" spans="1:6" x14ac:dyDescent="0.25">
      <c r="A24" s="11" t="s">
        <v>36</v>
      </c>
      <c r="D24" s="11" t="s">
        <v>55</v>
      </c>
      <c r="F24" s="11">
        <v>13558.02</v>
      </c>
    </row>
    <row r="25" spans="1:6" x14ac:dyDescent="0.25">
      <c r="A25" s="11" t="s">
        <v>78</v>
      </c>
      <c r="D25" s="11" t="s">
        <v>55</v>
      </c>
      <c r="F25" s="11">
        <v>4326.3</v>
      </c>
    </row>
    <row r="26" spans="1:6" x14ac:dyDescent="0.25">
      <c r="A26" s="11" t="s">
        <v>77</v>
      </c>
      <c r="D26" s="11" t="s">
        <v>55</v>
      </c>
      <c r="F26" s="11">
        <v>1480.86</v>
      </c>
    </row>
    <row r="27" spans="1:6" x14ac:dyDescent="0.25">
      <c r="A27" s="11" t="s">
        <v>76</v>
      </c>
      <c r="D27" s="11" t="s">
        <v>55</v>
      </c>
      <c r="F27" s="11">
        <v>19829.16</v>
      </c>
    </row>
    <row r="28" spans="1:6" x14ac:dyDescent="0.25">
      <c r="A28" s="11" t="s">
        <v>75</v>
      </c>
      <c r="D28" s="11" t="s">
        <v>55</v>
      </c>
      <c r="F28" s="11">
        <v>26438.880000000001</v>
      </c>
    </row>
    <row r="29" spans="1:6" x14ac:dyDescent="0.25">
      <c r="A29" s="11" t="s">
        <v>74</v>
      </c>
      <c r="D29" s="11" t="s">
        <v>55</v>
      </c>
      <c r="F29" s="11">
        <v>11851.44</v>
      </c>
    </row>
    <row r="30" spans="1:6" x14ac:dyDescent="0.25">
      <c r="A30" s="11" t="s">
        <v>73</v>
      </c>
      <c r="D30" s="11" t="s">
        <v>55</v>
      </c>
      <c r="F30" s="11">
        <v>14808.6</v>
      </c>
    </row>
    <row r="31" spans="1:6" x14ac:dyDescent="0.25">
      <c r="A31" s="11" t="s">
        <v>72</v>
      </c>
      <c r="D31" s="11" t="s">
        <v>55</v>
      </c>
      <c r="F31" s="11">
        <v>3873.72</v>
      </c>
    </row>
    <row r="32" spans="1:6" x14ac:dyDescent="0.25">
      <c r="A32" s="11" t="s">
        <v>71</v>
      </c>
      <c r="D32" s="11" t="s">
        <v>55</v>
      </c>
      <c r="F32" s="11">
        <v>11846.88</v>
      </c>
    </row>
    <row r="33" spans="1:6" x14ac:dyDescent="0.25">
      <c r="A33" s="11" t="s">
        <v>70</v>
      </c>
      <c r="D33" s="11" t="s">
        <v>55</v>
      </c>
      <c r="F33" s="11">
        <v>16524.3</v>
      </c>
    </row>
    <row r="34" spans="1:6" x14ac:dyDescent="0.25">
      <c r="A34" s="11" t="s">
        <v>69</v>
      </c>
      <c r="D34" s="11" t="s">
        <v>55</v>
      </c>
      <c r="F34" s="11">
        <v>2664.18</v>
      </c>
    </row>
    <row r="35" spans="1:6" x14ac:dyDescent="0.25">
      <c r="A35" s="11" t="s">
        <v>68</v>
      </c>
      <c r="D35" s="11" t="s">
        <v>55</v>
      </c>
      <c r="F35" s="11">
        <v>26438.880000000001</v>
      </c>
    </row>
    <row r="36" spans="1:6" x14ac:dyDescent="0.25">
      <c r="A36" s="11" t="s">
        <v>67</v>
      </c>
      <c r="D36" s="11" t="s">
        <v>55</v>
      </c>
      <c r="F36" s="11">
        <v>11851.44</v>
      </c>
    </row>
    <row r="37" spans="1:6" x14ac:dyDescent="0.25">
      <c r="A37" s="11" t="s">
        <v>66</v>
      </c>
      <c r="D37" s="11" t="s">
        <v>55</v>
      </c>
      <c r="F37" s="11">
        <v>11851.44</v>
      </c>
    </row>
    <row r="38" spans="1:6" x14ac:dyDescent="0.25">
      <c r="A38" s="11" t="s">
        <v>65</v>
      </c>
      <c r="D38" s="11" t="s">
        <v>55</v>
      </c>
      <c r="F38" s="11">
        <v>13327.74</v>
      </c>
    </row>
    <row r="39" spans="1:6" x14ac:dyDescent="0.25">
      <c r="A39" s="11" t="s">
        <v>42</v>
      </c>
      <c r="D39" s="11" t="s">
        <v>55</v>
      </c>
      <c r="F39" s="11">
        <v>26438.880000000001</v>
      </c>
    </row>
    <row r="40" spans="1:6" x14ac:dyDescent="0.25">
      <c r="A40" s="11" t="s">
        <v>64</v>
      </c>
      <c r="D40" s="11" t="s">
        <v>55</v>
      </c>
      <c r="F40" s="11">
        <v>9914.58</v>
      </c>
    </row>
    <row r="41" spans="1:6" x14ac:dyDescent="0.25">
      <c r="A41" s="11" t="s">
        <v>63</v>
      </c>
      <c r="D41" s="11" t="s">
        <v>55</v>
      </c>
      <c r="F41" s="11">
        <v>11851.44</v>
      </c>
    </row>
    <row r="42" spans="1:6" x14ac:dyDescent="0.25">
      <c r="A42" s="11" t="s">
        <v>62</v>
      </c>
      <c r="D42" s="11" t="s">
        <v>55</v>
      </c>
      <c r="F42" s="11">
        <v>888.06</v>
      </c>
    </row>
    <row r="43" spans="1:6" x14ac:dyDescent="0.25">
      <c r="A43" s="11" t="s">
        <v>61</v>
      </c>
      <c r="D43" s="11" t="s">
        <v>55</v>
      </c>
      <c r="F43" s="11">
        <v>1361.16</v>
      </c>
    </row>
    <row r="44" spans="1:6" x14ac:dyDescent="0.25">
      <c r="A44" s="11" t="s">
        <v>60</v>
      </c>
      <c r="D44" s="11" t="s">
        <v>55</v>
      </c>
      <c r="F44" s="11">
        <v>23134.02</v>
      </c>
    </row>
    <row r="45" spans="1:6" x14ac:dyDescent="0.25">
      <c r="A45" s="11" t="s">
        <v>59</v>
      </c>
      <c r="D45" s="11" t="s">
        <v>55</v>
      </c>
      <c r="F45" s="11">
        <v>35554.32</v>
      </c>
    </row>
    <row r="46" spans="1:6" x14ac:dyDescent="0.25">
      <c r="A46" s="11" t="s">
        <v>58</v>
      </c>
      <c r="D46" s="11" t="s">
        <v>55</v>
      </c>
      <c r="F46" s="11">
        <v>10366.02</v>
      </c>
    </row>
    <row r="47" spans="1:6" x14ac:dyDescent="0.25">
      <c r="A47" s="11" t="s">
        <v>57</v>
      </c>
      <c r="D47" s="11" t="s">
        <v>55</v>
      </c>
      <c r="F47" s="11">
        <v>1480.86</v>
      </c>
    </row>
    <row r="48" spans="1:6" x14ac:dyDescent="0.25">
      <c r="A48" s="11" t="s">
        <v>56</v>
      </c>
      <c r="D48" s="11" t="s">
        <v>55</v>
      </c>
      <c r="F48" s="11">
        <v>3552.24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workbookViewId="0">
      <selection activeCell="F2" sqref="F2"/>
    </sheetView>
  </sheetViews>
  <sheetFormatPr defaultColWidth="9.33203125" defaultRowHeight="13.2" x14ac:dyDescent="0.25"/>
  <cols>
    <col min="1" max="1" width="12.6640625" style="11" bestFit="1" customWidth="1"/>
    <col min="2" max="2" width="14.6640625" style="11" bestFit="1" customWidth="1"/>
    <col min="3" max="5" width="14.6640625" style="11" customWidth="1"/>
    <col min="6" max="6" width="22.5546875" style="11" bestFit="1" customWidth="1"/>
    <col min="7" max="7" width="11.44140625" style="11" bestFit="1" customWidth="1"/>
    <col min="8" max="8" width="10.88671875" style="11" bestFit="1" customWidth="1"/>
    <col min="9" max="9" width="8.33203125" style="11" bestFit="1" customWidth="1"/>
    <col min="10" max="10" width="9.33203125" style="11" bestFit="1" customWidth="1"/>
    <col min="11" max="16384" width="9.33203125" style="11"/>
  </cols>
  <sheetData>
    <row r="1" spans="1:10" ht="15.6" x14ac:dyDescent="0.25">
      <c r="A1" s="23" t="s">
        <v>54</v>
      </c>
      <c r="B1" s="23" t="s">
        <v>131</v>
      </c>
      <c r="C1" s="23" t="s">
        <v>166</v>
      </c>
      <c r="D1" s="23" t="s">
        <v>167</v>
      </c>
      <c r="E1" s="23" t="s">
        <v>168</v>
      </c>
      <c r="F1" s="23" t="s">
        <v>169</v>
      </c>
      <c r="G1" s="23" t="s">
        <v>129</v>
      </c>
      <c r="H1" s="23" t="s">
        <v>53</v>
      </c>
      <c r="I1" s="23" t="s">
        <v>130</v>
      </c>
      <c r="J1" s="23" t="s">
        <v>52</v>
      </c>
    </row>
    <row r="2" spans="1:10" x14ac:dyDescent="0.25">
      <c r="A2" s="11" t="s">
        <v>51</v>
      </c>
      <c r="B2" s="11" t="str">
        <f>VLOOKUP(A2,'Commission Structure'!$A$1:$D$47,MATCH($B$1,'Commission Structure'!$A$1:$D$1,0),0)</f>
        <v>M Naidoo</v>
      </c>
      <c r="C2" s="11" t="s">
        <v>370</v>
      </c>
      <c r="E2" s="11" t="s">
        <v>371</v>
      </c>
      <c r="F2" s="11" t="str">
        <f>_xlfn.TEXTJOIN(",",,E2,C2)</f>
        <v>Naidoo,M</v>
      </c>
      <c r="G2" s="11" t="s">
        <v>83</v>
      </c>
      <c r="H2" s="11" t="s">
        <v>29</v>
      </c>
      <c r="I2" s="11">
        <v>5000</v>
      </c>
      <c r="J2" s="11">
        <v>2566.77</v>
      </c>
    </row>
    <row r="3" spans="1:10" x14ac:dyDescent="0.25">
      <c r="A3" s="11" t="s">
        <v>50</v>
      </c>
      <c r="B3" s="11" t="str">
        <f>VLOOKUP(A3,'Commission Structure'!$A$1:$D$47,MATCH($B$1,'Commission Structure'!$A$1:$D$1,0),0)</f>
        <v>M Effort</v>
      </c>
      <c r="G3" s="11" t="s">
        <v>83</v>
      </c>
      <c r="H3" s="11" t="s">
        <v>29</v>
      </c>
      <c r="I3" s="11">
        <v>23000</v>
      </c>
      <c r="J3" s="11">
        <v>16524.3</v>
      </c>
    </row>
    <row r="4" spans="1:10" x14ac:dyDescent="0.25">
      <c r="A4" s="11" t="s">
        <v>49</v>
      </c>
      <c r="B4" s="11" t="str">
        <f>VLOOKUP(A4,'Commission Structure'!$A$1:$D$47,MATCH($B$1,'Commission Structure'!$A$1:$D$1,0),0)</f>
        <v xml:space="preserve"> B Nixon</v>
      </c>
      <c r="G4" s="11" t="s">
        <v>81</v>
      </c>
      <c r="H4" s="11" t="s">
        <v>29</v>
      </c>
      <c r="I4" s="11">
        <v>0</v>
      </c>
      <c r="J4" s="11">
        <v>868.98</v>
      </c>
    </row>
    <row r="5" spans="1:10" x14ac:dyDescent="0.25">
      <c r="A5" s="11" t="s">
        <v>48</v>
      </c>
      <c r="B5" s="11" t="str">
        <f>VLOOKUP(A5,'Commission Structure'!$A$1:$D$47,MATCH($B$1,'Commission Structure'!$A$1:$D$1,0),0)</f>
        <v xml:space="preserve">K Swartz   </v>
      </c>
      <c r="G5" s="11" t="s">
        <v>83</v>
      </c>
      <c r="H5" s="11" t="s">
        <v>29</v>
      </c>
      <c r="I5" s="11">
        <v>8000</v>
      </c>
      <c r="J5" s="11">
        <v>5500.69</v>
      </c>
    </row>
    <row r="6" spans="1:10" x14ac:dyDescent="0.25">
      <c r="A6" s="11" t="s">
        <v>47</v>
      </c>
      <c r="B6" s="11" t="str">
        <f>VLOOKUP(A6,'Commission Structure'!$A$1:$D$47,MATCH($B$1,'Commission Structure'!$A$1:$D$1,0),0)</f>
        <v>L Belford</v>
      </c>
      <c r="G6" s="11" t="s">
        <v>81</v>
      </c>
      <c r="H6" s="11" t="s">
        <v>29</v>
      </c>
      <c r="I6" s="11">
        <v>0</v>
      </c>
      <c r="J6" s="11">
        <v>3700</v>
      </c>
    </row>
    <row r="7" spans="1:10" x14ac:dyDescent="0.25">
      <c r="A7" s="11" t="s">
        <v>46</v>
      </c>
      <c r="B7" s="11" t="str">
        <f>VLOOKUP(A7,'Commission Structure'!$A$1:$D$47,MATCH($B$1,'Commission Structure'!$A$1:$D$1,0),0)</f>
        <v>Kelvin Moxford</v>
      </c>
      <c r="G7" s="11" t="s">
        <v>83</v>
      </c>
      <c r="H7" s="11" t="s">
        <v>29</v>
      </c>
      <c r="I7" s="11">
        <v>5000</v>
      </c>
      <c r="J7" s="11">
        <v>11248.38</v>
      </c>
    </row>
    <row r="8" spans="1:10" ht="12" customHeight="1" x14ac:dyDescent="0.3">
      <c r="A8" s="11" t="s">
        <v>45</v>
      </c>
      <c r="B8" s="11" t="str">
        <f>VLOOKUP(A8,'Commission Structure'!$A$1:$D$47,MATCH($B$1,'Commission Structure'!$A$1:$D$1,0),0)</f>
        <v>Jenny Brown</v>
      </c>
      <c r="G8" s="11" t="s">
        <v>81</v>
      </c>
      <c r="H8" s="13" t="s">
        <v>29</v>
      </c>
      <c r="I8" s="11">
        <v>0</v>
      </c>
      <c r="J8" s="12">
        <v>2500</v>
      </c>
    </row>
    <row r="9" spans="1:10" x14ac:dyDescent="0.25">
      <c r="A9" s="11" t="s">
        <v>44</v>
      </c>
      <c r="B9" s="11" t="str">
        <f>VLOOKUP(A9,'Commission Structure'!$A$1:$D$47,MATCH($B$1,'Commission Structure'!$A$1:$D$1,0),0)</f>
        <v xml:space="preserve">Helen Marks   </v>
      </c>
      <c r="G9" s="11" t="s">
        <v>83</v>
      </c>
      <c r="H9" s="11" t="s">
        <v>29</v>
      </c>
      <c r="I9" s="11">
        <v>19500</v>
      </c>
      <c r="J9" s="11">
        <v>25666.77</v>
      </c>
    </row>
    <row r="10" spans="1:10" x14ac:dyDescent="0.25">
      <c r="A10" s="11" t="s">
        <v>43</v>
      </c>
      <c r="B10" s="11" t="str">
        <f>VLOOKUP(A10,'Commission Structure'!$A$1:$D$47,MATCH($B$1,'Commission Structure'!$A$1:$D$1,0),0)</f>
        <v>Gene Fraser</v>
      </c>
      <c r="G10" s="11" t="s">
        <v>81</v>
      </c>
      <c r="H10" s="11" t="s">
        <v>29</v>
      </c>
      <c r="I10" s="11">
        <v>0</v>
      </c>
      <c r="J10" s="11">
        <v>4800.99</v>
      </c>
    </row>
    <row r="11" spans="1:10" x14ac:dyDescent="0.25">
      <c r="A11" s="11" t="s">
        <v>42</v>
      </c>
      <c r="B11" s="11" t="str">
        <f>VLOOKUP(A11,'Commission Structure'!$A$1:$D$47,MATCH($B$1,'Commission Structure'!$A$1:$D$1,0),0)</f>
        <v>F Jackson</v>
      </c>
      <c r="G11" s="11" t="s">
        <v>83</v>
      </c>
      <c r="H11" s="11" t="s">
        <v>29</v>
      </c>
      <c r="I11" s="11">
        <v>18500</v>
      </c>
      <c r="J11" s="11">
        <v>26438.880000000001</v>
      </c>
    </row>
    <row r="12" spans="1:10" x14ac:dyDescent="0.25">
      <c r="A12" s="11" t="s">
        <v>41</v>
      </c>
      <c r="B12" s="11" t="str">
        <f>VLOOKUP(A12,'Commission Structure'!$A$1:$D$47,MATCH($B$1,'Commission Structure'!$A$1:$D$1,0),0)</f>
        <v>Evan Peterson</v>
      </c>
      <c r="G12" s="11" t="s">
        <v>81</v>
      </c>
      <c r="H12" s="11" t="s">
        <v>29</v>
      </c>
      <c r="I12" s="11">
        <v>0</v>
      </c>
      <c r="J12" s="11">
        <v>4688.99</v>
      </c>
    </row>
    <row r="13" spans="1:10" x14ac:dyDescent="0.25">
      <c r="A13" s="11" t="s">
        <v>40</v>
      </c>
      <c r="B13" s="11" t="str">
        <f>VLOOKUP(A13,'Commission Structure'!$A$1:$D$47,MATCH($B$1,'Commission Structure'!$A$1:$D$1,0),0)</f>
        <v xml:space="preserve">Devan Oxford   </v>
      </c>
      <c r="G13" s="11" t="s">
        <v>81</v>
      </c>
      <c r="H13" s="11" t="s">
        <v>29</v>
      </c>
      <c r="I13" s="11">
        <v>0</v>
      </c>
      <c r="J13" s="11">
        <v>38678.769999999997</v>
      </c>
    </row>
    <row r="14" spans="1:10" x14ac:dyDescent="0.25">
      <c r="A14" s="11" t="s">
        <v>39</v>
      </c>
      <c r="B14" s="11" t="str">
        <f>VLOOKUP(A14,'Commission Structure'!$A$1:$D$47,MATCH($B$1,'Commission Structure'!$A$1:$D$1,0),0)</f>
        <v>K Sweet</v>
      </c>
      <c r="G14" s="11" t="s">
        <v>79</v>
      </c>
      <c r="H14" s="11" t="s">
        <v>29</v>
      </c>
      <c r="I14" s="11">
        <v>38000</v>
      </c>
      <c r="J14" s="11">
        <v>37021.5</v>
      </c>
    </row>
    <row r="15" spans="1:10" x14ac:dyDescent="0.25">
      <c r="A15" s="11" t="s">
        <v>38</v>
      </c>
      <c r="B15" s="11" t="str">
        <f>VLOOKUP(A15,'Commission Structure'!$A$1:$D$47,MATCH($B$1,'Commission Structure'!$A$1:$D$1,0),0)</f>
        <v>P Cox</v>
      </c>
      <c r="G15" s="11" t="s">
        <v>81</v>
      </c>
      <c r="H15" s="11" t="s">
        <v>29</v>
      </c>
      <c r="I15" s="11">
        <v>0</v>
      </c>
      <c r="J15" s="11">
        <v>568</v>
      </c>
    </row>
    <row r="16" spans="1:10" x14ac:dyDescent="0.25">
      <c r="A16" s="11" t="s">
        <v>37</v>
      </c>
      <c r="B16" s="11" t="str">
        <f>VLOOKUP(A16,'Commission Structure'!$A$1:$D$47,MATCH($B$1,'Commission Structure'!$A$1:$D$1,0),0)</f>
        <v>Kelly Swart</v>
      </c>
      <c r="G16" s="11" t="s">
        <v>79</v>
      </c>
      <c r="H16" s="11" t="s">
        <v>29</v>
      </c>
      <c r="I16" s="11">
        <v>8500</v>
      </c>
      <c r="J16" s="11">
        <v>6500</v>
      </c>
    </row>
    <row r="17" spans="1:10" x14ac:dyDescent="0.25">
      <c r="A17" s="11" t="s">
        <v>36</v>
      </c>
      <c r="B17" s="11" t="str">
        <f>VLOOKUP(A17,'Commission Structure'!$A$1:$D$47,MATCH($B$1,'Commission Structure'!$A$1:$D$1,0),0)</f>
        <v xml:space="preserve">B Citty   </v>
      </c>
      <c r="G17" s="11" t="s">
        <v>79</v>
      </c>
      <c r="H17" s="11" t="s">
        <v>29</v>
      </c>
      <c r="I17" s="11">
        <v>12000</v>
      </c>
      <c r="J17" s="11">
        <v>13558.02</v>
      </c>
    </row>
    <row r="18" spans="1:10" x14ac:dyDescent="0.25">
      <c r="A18" s="11" t="s">
        <v>35</v>
      </c>
      <c r="B18" s="11" t="str">
        <f>VLOOKUP(A18,'Commission Structure'!$A$1:$D$47,MATCH($B$1,'Commission Structure'!$A$1:$D$1,0),0)</f>
        <v xml:space="preserve">  P Cox</v>
      </c>
      <c r="G18" s="11" t="s">
        <v>79</v>
      </c>
      <c r="H18" s="11" t="s">
        <v>29</v>
      </c>
      <c r="I18" s="11">
        <v>28000</v>
      </c>
      <c r="J18" s="11">
        <v>40674.06</v>
      </c>
    </row>
    <row r="19" spans="1:10" x14ac:dyDescent="0.25">
      <c r="A19" s="11" t="s">
        <v>34</v>
      </c>
      <c r="B19" s="11" t="str">
        <f>VLOOKUP(A19,'Commission Structure'!$A$1:$D$47,MATCH($B$1,'Commission Structure'!$A$1:$D$1,0),0)</f>
        <v xml:space="preserve">  A Axford</v>
      </c>
      <c r="G19" s="11" t="s">
        <v>83</v>
      </c>
      <c r="H19" s="11" t="s">
        <v>29</v>
      </c>
      <c r="I19" s="11">
        <v>25000</v>
      </c>
      <c r="J19" s="11">
        <v>43000</v>
      </c>
    </row>
    <row r="20" spans="1:10" x14ac:dyDescent="0.25">
      <c r="A20" s="11" t="s">
        <v>33</v>
      </c>
      <c r="B20" s="11" t="str">
        <f>VLOOKUP(A20,'Commission Structure'!$A$1:$D$47,MATCH($B$1,'Commission Structure'!$A$1:$D$1,0),0)</f>
        <v xml:space="preserve">  J Alexander</v>
      </c>
      <c r="G20" s="11" t="s">
        <v>83</v>
      </c>
      <c r="H20" s="11" t="s">
        <v>29</v>
      </c>
      <c r="I20" s="11">
        <v>35000</v>
      </c>
      <c r="J20" s="11">
        <v>39000.870000000003</v>
      </c>
    </row>
    <row r="21" spans="1:10" x14ac:dyDescent="0.25">
      <c r="A21" s="11" t="s">
        <v>32</v>
      </c>
      <c r="B21" s="11" t="str">
        <f>VLOOKUP(A21,'Commission Structure'!$A$1:$D$47,MATCH($B$1,'Commission Structure'!$A$1:$D$1,0),0)</f>
        <v xml:space="preserve">  Peter Minster</v>
      </c>
      <c r="G21" s="11" t="s">
        <v>83</v>
      </c>
      <c r="H21" s="11" t="s">
        <v>29</v>
      </c>
      <c r="I21" s="11">
        <v>30000</v>
      </c>
      <c r="J21" s="11">
        <v>58999.99</v>
      </c>
    </row>
    <row r="22" spans="1:10" x14ac:dyDescent="0.25">
      <c r="A22" s="11" t="s">
        <v>31</v>
      </c>
      <c r="B22" s="11" t="str">
        <f>VLOOKUP(A22,'Commission Structure'!$A$1:$D$47,MATCH($B$1,'Commission Structure'!$A$1:$D$1,0),0)</f>
        <v xml:space="preserve">  T Strydom</v>
      </c>
      <c r="G22" s="11" t="s">
        <v>83</v>
      </c>
      <c r="H22" s="11" t="s">
        <v>29</v>
      </c>
      <c r="I22" s="11">
        <v>35000</v>
      </c>
      <c r="J22" s="11">
        <v>42944.94</v>
      </c>
    </row>
    <row r="23" spans="1:10" x14ac:dyDescent="0.25">
      <c r="A23" s="11" t="s">
        <v>30</v>
      </c>
      <c r="B23" s="11" t="str">
        <f>VLOOKUP(A23,'Commission Structure'!$A$1:$D$47,MATCH($B$1,'Commission Structure'!$A$1:$D$1,0),0)</f>
        <v xml:space="preserve">  Cathy Johnson</v>
      </c>
      <c r="G23" s="11" t="s">
        <v>83</v>
      </c>
      <c r="H23" s="11" t="s">
        <v>29</v>
      </c>
      <c r="I23" s="11">
        <v>25000</v>
      </c>
      <c r="J23" s="11">
        <v>8900.7800000000007</v>
      </c>
    </row>
    <row r="24" spans="1:10" x14ac:dyDescent="0.25">
      <c r="A24" s="11" t="s">
        <v>36</v>
      </c>
      <c r="B24" s="11" t="str">
        <f>VLOOKUP(A24,'Commission Structure'!$A$1:$D$47,MATCH($B$1,'Commission Structure'!$A$1:$D$1,0),0)</f>
        <v xml:space="preserve">B Citty   </v>
      </c>
      <c r="G24" s="11" t="s">
        <v>79</v>
      </c>
      <c r="H24" s="11" t="s">
        <v>55</v>
      </c>
      <c r="I24" s="11">
        <v>12000</v>
      </c>
      <c r="J24" s="11">
        <v>13558.02</v>
      </c>
    </row>
    <row r="25" spans="1:10" x14ac:dyDescent="0.25">
      <c r="A25" s="11" t="s">
        <v>78</v>
      </c>
      <c r="B25" s="11" t="str">
        <f>VLOOKUP(A25,'Commission Structure'!$A$1:$D$47,MATCH($B$1,'Commission Structure'!$A$1:$D$1,0),0)</f>
        <v>A. Wilson</v>
      </c>
      <c r="G25" s="11" t="s">
        <v>79</v>
      </c>
      <c r="H25" s="11" t="s">
        <v>55</v>
      </c>
      <c r="I25" s="11">
        <v>13000</v>
      </c>
      <c r="J25" s="11">
        <v>4326.3</v>
      </c>
    </row>
    <row r="26" spans="1:10" x14ac:dyDescent="0.25">
      <c r="A26" s="11" t="s">
        <v>77</v>
      </c>
      <c r="B26" s="11" t="str">
        <f>VLOOKUP(A26,'Commission Structure'!$A$1:$D$47,MATCH($B$1,'Commission Structure'!$A$1:$D$1,0),0)</f>
        <v>B. Alison</v>
      </c>
      <c r="G26" s="11" t="s">
        <v>79</v>
      </c>
      <c r="H26" s="11" t="s">
        <v>55</v>
      </c>
      <c r="I26" s="11">
        <v>35000</v>
      </c>
      <c r="J26" s="11">
        <v>1480.86</v>
      </c>
    </row>
    <row r="27" spans="1:10" x14ac:dyDescent="0.25">
      <c r="A27" s="11" t="s">
        <v>76</v>
      </c>
      <c r="B27" s="11" t="str">
        <f>VLOOKUP(A27,'Commission Structure'!$A$1:$D$47,MATCH($B$1,'Commission Structure'!$A$1:$D$1,0),0)</f>
        <v>Cathy Perges</v>
      </c>
      <c r="G27" s="11" t="s">
        <v>79</v>
      </c>
      <c r="H27" s="11" t="s">
        <v>55</v>
      </c>
      <c r="I27" s="11">
        <v>40000</v>
      </c>
      <c r="J27" s="11">
        <v>19829.16</v>
      </c>
    </row>
    <row r="28" spans="1:10" x14ac:dyDescent="0.25">
      <c r="A28" s="11" t="s">
        <v>75</v>
      </c>
      <c r="B28" s="11" t="str">
        <f>VLOOKUP(A28,'Commission Structure'!$A$1:$D$47,MATCH($B$1,'Commission Structure'!$A$1:$D$1,0),0)</f>
        <v xml:space="preserve">   Perri Oliver</v>
      </c>
      <c r="G28" s="11" t="s">
        <v>79</v>
      </c>
      <c r="H28" s="11" t="s">
        <v>55</v>
      </c>
      <c r="I28" s="11">
        <v>28000</v>
      </c>
      <c r="J28" s="11">
        <v>26438.880000000001</v>
      </c>
    </row>
    <row r="29" spans="1:10" x14ac:dyDescent="0.25">
      <c r="A29" s="11" t="s">
        <v>74</v>
      </c>
      <c r="B29" s="11" t="str">
        <f>VLOOKUP(A29,'Commission Structure'!$A$1:$D$47,MATCH($B$1,'Commission Structure'!$A$1:$D$1,0),0)</f>
        <v>D. Corb</v>
      </c>
      <c r="G29" s="11" t="s">
        <v>79</v>
      </c>
      <c r="H29" s="11" t="s">
        <v>55</v>
      </c>
      <c r="I29" s="11">
        <v>55000</v>
      </c>
      <c r="J29" s="11">
        <v>11851.44</v>
      </c>
    </row>
    <row r="30" spans="1:10" x14ac:dyDescent="0.25">
      <c r="A30" s="11" t="s">
        <v>73</v>
      </c>
      <c r="B30" s="11" t="str">
        <f>VLOOKUP(A30,'Commission Structure'!$A$1:$D$47,MATCH($B$1,'Commission Structure'!$A$1:$D$1,0),0)</f>
        <v>Sherril Dory</v>
      </c>
      <c r="G30" s="11" t="s">
        <v>81</v>
      </c>
      <c r="H30" s="11" t="s">
        <v>55</v>
      </c>
      <c r="I30" s="11">
        <v>0</v>
      </c>
      <c r="J30" s="11">
        <v>14808.6</v>
      </c>
    </row>
    <row r="31" spans="1:10" x14ac:dyDescent="0.25">
      <c r="A31" s="11" t="s">
        <v>72</v>
      </c>
      <c r="B31" s="11" t="str">
        <f>VLOOKUP(A31,'Commission Structure'!$A$1:$D$47,MATCH($B$1,'Commission Structure'!$A$1:$D$1,0),0)</f>
        <v>C. Vilders</v>
      </c>
      <c r="G31" s="11" t="s">
        <v>83</v>
      </c>
      <c r="H31" s="11" t="s">
        <v>55</v>
      </c>
      <c r="I31" s="11">
        <v>38000</v>
      </c>
      <c r="J31" s="11">
        <v>3873.72</v>
      </c>
    </row>
    <row r="32" spans="1:10" x14ac:dyDescent="0.25">
      <c r="A32" s="11" t="s">
        <v>71</v>
      </c>
      <c r="B32" s="11" t="str">
        <f>VLOOKUP(A32,'Commission Structure'!$A$1:$D$47,MATCH($B$1,'Commission Structure'!$A$1:$D$1,0),0)</f>
        <v xml:space="preserve">   Jen Myers</v>
      </c>
      <c r="G32" s="11" t="s">
        <v>79</v>
      </c>
      <c r="H32" s="11" t="s">
        <v>55</v>
      </c>
      <c r="I32" s="11">
        <v>19500</v>
      </c>
      <c r="J32" s="11">
        <v>11846.88</v>
      </c>
    </row>
    <row r="33" spans="1:10" x14ac:dyDescent="0.25">
      <c r="A33" s="11" t="s">
        <v>70</v>
      </c>
      <c r="B33" s="11" t="str">
        <f>VLOOKUP(A33,'Commission Structure'!$A$1:$D$47,MATCH($B$1,'Commission Structure'!$A$1:$D$1,0),0)</f>
        <v>Anthia Storm</v>
      </c>
      <c r="G33" s="11" t="s">
        <v>79</v>
      </c>
      <c r="H33" s="11" t="s">
        <v>55</v>
      </c>
      <c r="I33" s="11">
        <v>61700</v>
      </c>
      <c r="J33" s="11">
        <v>16524.3</v>
      </c>
    </row>
    <row r="34" spans="1:10" x14ac:dyDescent="0.25">
      <c r="A34" s="11" t="s">
        <v>69</v>
      </c>
      <c r="B34" s="11" t="str">
        <f>VLOOKUP(A34,'Commission Structure'!$A$1:$D$47,MATCH($B$1,'Commission Structure'!$A$1:$D$1,0),0)</f>
        <v>Frank Smithers</v>
      </c>
      <c r="G34" s="11" t="s">
        <v>83</v>
      </c>
      <c r="H34" s="11" t="s">
        <v>55</v>
      </c>
      <c r="I34" s="11">
        <v>25400</v>
      </c>
      <c r="J34" s="11">
        <v>2664.18</v>
      </c>
    </row>
    <row r="35" spans="1:10" x14ac:dyDescent="0.25">
      <c r="A35" s="11" t="s">
        <v>68</v>
      </c>
      <c r="B35" s="11" t="str">
        <f>VLOOKUP(A35,'Commission Structure'!$A$1:$D$47,MATCH($B$1,'Commission Structure'!$A$1:$D$1,0),0)</f>
        <v>G. Pitt</v>
      </c>
      <c r="G35" s="11" t="s">
        <v>83</v>
      </c>
      <c r="H35" s="11" t="s">
        <v>55</v>
      </c>
      <c r="I35" s="11">
        <v>17500</v>
      </c>
      <c r="J35" s="11">
        <v>26438.880000000001</v>
      </c>
    </row>
    <row r="36" spans="1:10" x14ac:dyDescent="0.25">
      <c r="A36" s="11" t="s">
        <v>67</v>
      </c>
      <c r="B36" s="11" t="str">
        <f>VLOOKUP(A36,'Commission Structure'!$A$1:$D$47,MATCH($B$1,'Commission Structure'!$A$1:$D$1,0),0)</f>
        <v xml:space="preserve">   G. Boddington</v>
      </c>
      <c r="G36" s="11" t="s">
        <v>83</v>
      </c>
      <c r="H36" s="11" t="s">
        <v>55</v>
      </c>
      <c r="I36" s="11">
        <v>22600</v>
      </c>
      <c r="J36" s="11">
        <v>11851.44</v>
      </c>
    </row>
    <row r="37" spans="1:10" x14ac:dyDescent="0.25">
      <c r="A37" s="11" t="s">
        <v>66</v>
      </c>
      <c r="B37" s="11" t="str">
        <f>VLOOKUP(A37,'Commission Structure'!$A$1:$D$47,MATCH($B$1,'Commission Structure'!$A$1:$D$1,0),0)</f>
        <v>C. Teversham</v>
      </c>
      <c r="G37" s="11" t="s">
        <v>83</v>
      </c>
      <c r="H37" s="11" t="s">
        <v>55</v>
      </c>
      <c r="I37" s="11">
        <v>27900</v>
      </c>
      <c r="J37" s="11">
        <v>11851.44</v>
      </c>
    </row>
    <row r="38" spans="1:10" x14ac:dyDescent="0.25">
      <c r="A38" s="11" t="s">
        <v>65</v>
      </c>
      <c r="B38" s="11" t="str">
        <f>VLOOKUP(A38,'Commission Structure'!$A$1:$D$47,MATCH($B$1,'Commission Structure'!$A$1:$D$1,0),0)</f>
        <v>O. Syffert</v>
      </c>
      <c r="G38" s="11" t="s">
        <v>81</v>
      </c>
      <c r="H38" s="11" t="s">
        <v>55</v>
      </c>
      <c r="I38" s="11">
        <v>0</v>
      </c>
      <c r="J38" s="11">
        <v>13327.74</v>
      </c>
    </row>
    <row r="39" spans="1:10" x14ac:dyDescent="0.25">
      <c r="A39" s="11" t="s">
        <v>42</v>
      </c>
      <c r="B39" s="11" t="str">
        <f>VLOOKUP(A39,'Commission Structure'!$A$1:$D$47,MATCH($B$1,'Commission Structure'!$A$1:$D$1,0),0)</f>
        <v>F Jackson</v>
      </c>
      <c r="G39" s="11" t="s">
        <v>83</v>
      </c>
      <c r="H39" s="11" t="s">
        <v>55</v>
      </c>
      <c r="I39" s="11">
        <v>18500</v>
      </c>
      <c r="J39" s="11">
        <v>26438.880000000001</v>
      </c>
    </row>
    <row r="40" spans="1:10" x14ac:dyDescent="0.25">
      <c r="A40" s="11" t="s">
        <v>64</v>
      </c>
      <c r="B40" s="11" t="str">
        <f>VLOOKUP(A40,'Commission Structure'!$A$1:$D$47,MATCH($B$1,'Commission Structure'!$A$1:$D$1,0),0)</f>
        <v>B. Kurten</v>
      </c>
      <c r="G40" s="11" t="s">
        <v>83</v>
      </c>
      <c r="H40" s="11" t="s">
        <v>55</v>
      </c>
      <c r="I40" s="11">
        <v>32500</v>
      </c>
      <c r="J40" s="11">
        <v>9914.58</v>
      </c>
    </row>
    <row r="41" spans="1:10" x14ac:dyDescent="0.25">
      <c r="A41" s="11" t="s">
        <v>63</v>
      </c>
      <c r="B41" s="11" t="str">
        <f>VLOOKUP(A41,'Commission Structure'!$A$1:$D$47,MATCH($B$1,'Commission Structure'!$A$1:$D$1,0),0)</f>
        <v>Jackie Hart</v>
      </c>
      <c r="G41" s="11" t="s">
        <v>83</v>
      </c>
      <c r="H41" s="11" t="s">
        <v>55</v>
      </c>
      <c r="I41" s="11">
        <v>33400</v>
      </c>
      <c r="J41" s="11">
        <v>11851.44</v>
      </c>
    </row>
    <row r="42" spans="1:10" x14ac:dyDescent="0.25">
      <c r="A42" s="11" t="s">
        <v>62</v>
      </c>
      <c r="B42" s="11" t="str">
        <f>VLOOKUP(A42,'Commission Structure'!$A$1:$D$47,MATCH($B$1,'Commission Structure'!$A$1:$D$1,0),0)</f>
        <v>Nadjia Davids</v>
      </c>
      <c r="G42" s="11" t="s">
        <v>81</v>
      </c>
      <c r="H42" s="11" t="s">
        <v>55</v>
      </c>
      <c r="I42" s="11">
        <v>0</v>
      </c>
      <c r="J42" s="11">
        <v>888.06</v>
      </c>
    </row>
    <row r="43" spans="1:10" x14ac:dyDescent="0.25">
      <c r="A43" s="11" t="s">
        <v>61</v>
      </c>
      <c r="B43" s="11" t="str">
        <f>VLOOKUP(A43,'Commission Structure'!$A$1:$D$47,MATCH($B$1,'Commission Structure'!$A$1:$D$1,0),0)</f>
        <v xml:space="preserve">   Angela Acton</v>
      </c>
      <c r="G43" s="11" t="s">
        <v>79</v>
      </c>
      <c r="H43" s="11" t="s">
        <v>55</v>
      </c>
      <c r="I43" s="11">
        <v>14700</v>
      </c>
      <c r="J43" s="11">
        <v>1361.16</v>
      </c>
    </row>
    <row r="44" spans="1:10" x14ac:dyDescent="0.25">
      <c r="A44" s="11" t="s">
        <v>60</v>
      </c>
      <c r="B44" s="11" t="str">
        <f>VLOOKUP(A44,'Commission Structure'!$A$1:$D$47,MATCH($B$1,'Commission Structure'!$A$1:$D$1,0),0)</f>
        <v>Bronwyn Dixter</v>
      </c>
      <c r="G44" s="11" t="s">
        <v>79</v>
      </c>
      <c r="H44" s="11" t="s">
        <v>55</v>
      </c>
      <c r="I44" s="11">
        <v>44000</v>
      </c>
      <c r="J44" s="11">
        <v>23134.02</v>
      </c>
    </row>
    <row r="45" spans="1:10" x14ac:dyDescent="0.25">
      <c r="A45" s="11" t="s">
        <v>59</v>
      </c>
      <c r="B45" s="11" t="str">
        <f>VLOOKUP(A45,'Commission Structure'!$A$1:$D$47,MATCH($B$1,'Commission Structure'!$A$1:$D$1,0),0)</f>
        <v>Dale Myton</v>
      </c>
      <c r="G45" s="11" t="s">
        <v>83</v>
      </c>
      <c r="H45" s="11" t="s">
        <v>55</v>
      </c>
      <c r="I45" s="11">
        <v>26500</v>
      </c>
      <c r="J45" s="11">
        <v>35554.32</v>
      </c>
    </row>
    <row r="46" spans="1:10" x14ac:dyDescent="0.25">
      <c r="A46" s="11" t="s">
        <v>58</v>
      </c>
      <c r="B46" s="11" t="str">
        <f>VLOOKUP(A46,'Commission Structure'!$A$1:$D$47,MATCH($B$1,'Commission Structure'!$A$1:$D$1,0),0)</f>
        <v xml:space="preserve">   Daryl Pieters</v>
      </c>
      <c r="G46" s="11" t="s">
        <v>83</v>
      </c>
      <c r="H46" s="11" t="s">
        <v>55</v>
      </c>
      <c r="I46" s="11">
        <v>34700</v>
      </c>
      <c r="J46" s="11">
        <v>10366.02</v>
      </c>
    </row>
    <row r="47" spans="1:10" x14ac:dyDescent="0.25">
      <c r="A47" s="11" t="s">
        <v>57</v>
      </c>
      <c r="B47" s="11" t="str">
        <f>VLOOKUP(A47,'Commission Structure'!$A$1:$D$47,MATCH($B$1,'Commission Structure'!$A$1:$D$1,0),0)</f>
        <v>Jeff Sutton</v>
      </c>
      <c r="G47" s="11" t="s">
        <v>81</v>
      </c>
      <c r="H47" s="11" t="s">
        <v>55</v>
      </c>
      <c r="I47" s="11">
        <v>0</v>
      </c>
      <c r="J47" s="11">
        <v>1480.86</v>
      </c>
    </row>
    <row r="48" spans="1:10" x14ac:dyDescent="0.25">
      <c r="A48" s="11" t="s">
        <v>56</v>
      </c>
      <c r="B48" s="11" t="str">
        <f>VLOOKUP(A48,'Commission Structure'!$A$1:$D$47,MATCH($B$1,'Commission Structure'!$A$1:$D$1,0),0)</f>
        <v>Peter Jackson</v>
      </c>
      <c r="G48" s="11" t="s">
        <v>79</v>
      </c>
      <c r="H48" s="11" t="s">
        <v>55</v>
      </c>
      <c r="I48" s="11">
        <v>21600</v>
      </c>
      <c r="J48" s="11">
        <v>3552.24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zoomScale="60" zoomScaleNormal="60" workbookViewId="0">
      <selection activeCell="F2" sqref="F2"/>
    </sheetView>
  </sheetViews>
  <sheetFormatPr defaultColWidth="9.109375" defaultRowHeight="13.2" x14ac:dyDescent="0.25"/>
  <cols>
    <col min="1" max="1" width="12.6640625" style="11" bestFit="1" customWidth="1"/>
    <col min="2" max="2" width="14.6640625" style="11" bestFit="1" customWidth="1"/>
    <col min="3" max="3" width="9.33203125" style="11" bestFit="1" customWidth="1"/>
    <col min="4" max="4" width="8.33203125" style="11" bestFit="1" customWidth="1"/>
    <col min="5" max="5" width="11.44140625" style="11" bestFit="1" customWidth="1"/>
    <col min="6" max="6" width="24.6640625" style="11" bestFit="1" customWidth="1"/>
    <col min="7" max="7" width="36.44140625" style="11" bestFit="1" customWidth="1"/>
    <col min="8" max="8" width="21.109375" style="11" bestFit="1" customWidth="1"/>
    <col min="9" max="9" width="10.88671875" style="11" bestFit="1" customWidth="1"/>
    <col min="10" max="10" width="22.21875" style="11" bestFit="1" customWidth="1"/>
    <col min="11" max="11" width="15.33203125" style="11" bestFit="1" customWidth="1"/>
    <col min="12" max="16384" width="9.109375" style="11"/>
  </cols>
  <sheetData>
    <row r="1" spans="1:11" ht="15.6" x14ac:dyDescent="0.25">
      <c r="A1" s="23" t="s">
        <v>54</v>
      </c>
      <c r="B1" s="23" t="s">
        <v>131</v>
      </c>
      <c r="C1" s="23" t="s">
        <v>52</v>
      </c>
      <c r="D1" s="23" t="s">
        <v>130</v>
      </c>
      <c r="E1" s="23" t="s">
        <v>129</v>
      </c>
      <c r="F1" s="23" t="s">
        <v>157</v>
      </c>
      <c r="G1" s="23" t="s">
        <v>158</v>
      </c>
      <c r="H1" s="23" t="s">
        <v>159</v>
      </c>
      <c r="I1" s="23" t="s">
        <v>160</v>
      </c>
      <c r="J1" s="23" t="s">
        <v>372</v>
      </c>
      <c r="K1" s="23" t="s">
        <v>373</v>
      </c>
    </row>
    <row r="2" spans="1:11" x14ac:dyDescent="0.25">
      <c r="A2" s="11" t="s">
        <v>51</v>
      </c>
      <c r="B2" s="11" t="s">
        <v>128</v>
      </c>
      <c r="C2" s="11">
        <v>2566.77</v>
      </c>
      <c r="D2" s="11">
        <v>5000</v>
      </c>
      <c r="E2" s="11" t="s">
        <v>83</v>
      </c>
      <c r="I2" s="54"/>
      <c r="J2" s="55"/>
    </row>
    <row r="3" spans="1:11" x14ac:dyDescent="0.25">
      <c r="A3" s="11" t="s">
        <v>50</v>
      </c>
      <c r="B3" s="11" t="s">
        <v>127</v>
      </c>
      <c r="C3" s="11">
        <v>16524.3</v>
      </c>
      <c r="D3" s="11">
        <v>23000</v>
      </c>
      <c r="E3" s="11" t="s">
        <v>83</v>
      </c>
      <c r="I3" s="54"/>
      <c r="J3" s="55"/>
    </row>
    <row r="4" spans="1:11" x14ac:dyDescent="0.25">
      <c r="A4" s="11" t="s">
        <v>49</v>
      </c>
      <c r="B4" s="11" t="s">
        <v>170</v>
      </c>
      <c r="C4" s="11">
        <v>868.98</v>
      </c>
      <c r="D4" s="11">
        <v>0</v>
      </c>
      <c r="E4" s="11" t="s">
        <v>81</v>
      </c>
      <c r="I4" s="56"/>
      <c r="J4" s="55"/>
    </row>
    <row r="5" spans="1:11" x14ac:dyDescent="0.25">
      <c r="A5" s="11" t="s">
        <v>48</v>
      </c>
      <c r="B5" s="11" t="s">
        <v>171</v>
      </c>
      <c r="C5" s="11">
        <v>5500.69</v>
      </c>
      <c r="D5" s="11">
        <v>8000</v>
      </c>
      <c r="E5" s="11" t="s">
        <v>83</v>
      </c>
      <c r="I5" s="54"/>
      <c r="J5" s="55"/>
    </row>
    <row r="6" spans="1:11" x14ac:dyDescent="0.25">
      <c r="A6" s="11" t="s">
        <v>47</v>
      </c>
      <c r="B6" s="11" t="s">
        <v>124</v>
      </c>
      <c r="C6" s="11">
        <v>3700</v>
      </c>
      <c r="D6" s="11">
        <v>0</v>
      </c>
      <c r="E6" s="11" t="s">
        <v>81</v>
      </c>
      <c r="I6" s="54"/>
      <c r="J6" s="55"/>
    </row>
    <row r="7" spans="1:11" x14ac:dyDescent="0.25">
      <c r="A7" s="11" t="s">
        <v>46</v>
      </c>
      <c r="B7" s="11" t="s">
        <v>123</v>
      </c>
      <c r="C7" s="11">
        <v>11248.38</v>
      </c>
      <c r="D7" s="11">
        <v>5000</v>
      </c>
      <c r="E7" s="11" t="s">
        <v>83</v>
      </c>
      <c r="I7" s="54"/>
      <c r="J7" s="55"/>
    </row>
    <row r="8" spans="1:11" ht="14.4" x14ac:dyDescent="0.3">
      <c r="A8" s="11" t="s">
        <v>45</v>
      </c>
      <c r="B8" s="11" t="s">
        <v>122</v>
      </c>
      <c r="C8" s="12">
        <v>2500</v>
      </c>
      <c r="D8" s="11">
        <v>0</v>
      </c>
      <c r="E8" s="11" t="s">
        <v>81</v>
      </c>
      <c r="I8" s="54"/>
      <c r="J8" s="55"/>
    </row>
    <row r="9" spans="1:11" x14ac:dyDescent="0.25">
      <c r="A9" s="11" t="s">
        <v>44</v>
      </c>
      <c r="B9" s="11" t="s">
        <v>172</v>
      </c>
      <c r="C9" s="11">
        <v>25666.77</v>
      </c>
      <c r="D9" s="11">
        <v>19500</v>
      </c>
      <c r="E9" s="11" t="s">
        <v>83</v>
      </c>
      <c r="I9" s="54"/>
      <c r="J9" s="55"/>
    </row>
    <row r="10" spans="1:11" x14ac:dyDescent="0.25">
      <c r="A10" s="11" t="s">
        <v>43</v>
      </c>
      <c r="B10" s="11" t="s">
        <v>120</v>
      </c>
      <c r="C10" s="11">
        <v>4800.99</v>
      </c>
      <c r="D10" s="11">
        <v>0</v>
      </c>
      <c r="E10" s="11" t="s">
        <v>81</v>
      </c>
      <c r="I10" s="54"/>
      <c r="J10" s="55"/>
    </row>
    <row r="11" spans="1:11" x14ac:dyDescent="0.25">
      <c r="A11" s="11" t="s">
        <v>42</v>
      </c>
      <c r="B11" s="11" t="s">
        <v>119</v>
      </c>
      <c r="C11" s="11">
        <v>26438.880000000001</v>
      </c>
      <c r="D11" s="11">
        <v>18500</v>
      </c>
      <c r="E11" s="11" t="s">
        <v>83</v>
      </c>
      <c r="I11" s="54"/>
      <c r="J11" s="55"/>
    </row>
    <row r="12" spans="1:11" x14ac:dyDescent="0.25">
      <c r="A12" s="11" t="s">
        <v>41</v>
      </c>
      <c r="B12" s="11" t="s">
        <v>118</v>
      </c>
      <c r="C12" s="11">
        <v>4688.99</v>
      </c>
      <c r="D12" s="11">
        <v>0</v>
      </c>
      <c r="E12" s="11" t="s">
        <v>81</v>
      </c>
      <c r="I12" s="54"/>
      <c r="J12" s="55"/>
    </row>
    <row r="13" spans="1:11" x14ac:dyDescent="0.25">
      <c r="A13" s="11" t="s">
        <v>40</v>
      </c>
      <c r="B13" s="11" t="s">
        <v>173</v>
      </c>
      <c r="C13" s="11">
        <v>38678.769999999997</v>
      </c>
      <c r="D13" s="11">
        <v>0</v>
      </c>
      <c r="E13" s="11" t="s">
        <v>81</v>
      </c>
      <c r="I13" s="54"/>
      <c r="J13" s="55"/>
    </row>
    <row r="14" spans="1:11" x14ac:dyDescent="0.25">
      <c r="A14" s="11" t="s">
        <v>39</v>
      </c>
      <c r="B14" s="11" t="s">
        <v>116</v>
      </c>
      <c r="C14" s="11">
        <v>37021.5</v>
      </c>
      <c r="D14" s="11">
        <v>38000</v>
      </c>
      <c r="E14" s="11" t="s">
        <v>79</v>
      </c>
      <c r="I14" s="54"/>
      <c r="J14" s="55"/>
    </row>
    <row r="15" spans="1:11" x14ac:dyDescent="0.25">
      <c r="A15" s="11" t="s">
        <v>38</v>
      </c>
      <c r="B15" s="11" t="s">
        <v>115</v>
      </c>
      <c r="C15" s="11">
        <v>568</v>
      </c>
      <c r="D15" s="11">
        <v>0</v>
      </c>
      <c r="E15" s="11" t="s">
        <v>81</v>
      </c>
      <c r="I15" s="54"/>
      <c r="J15" s="55"/>
    </row>
    <row r="16" spans="1:11" x14ac:dyDescent="0.25">
      <c r="A16" s="11" t="s">
        <v>37</v>
      </c>
      <c r="B16" s="11" t="s">
        <v>114</v>
      </c>
      <c r="C16" s="11">
        <v>6500</v>
      </c>
      <c r="D16" s="11">
        <v>8500</v>
      </c>
      <c r="E16" s="11" t="s">
        <v>79</v>
      </c>
      <c r="I16" s="54"/>
      <c r="J16" s="55"/>
    </row>
    <row r="17" spans="1:10" x14ac:dyDescent="0.25">
      <c r="A17" s="11" t="s">
        <v>36</v>
      </c>
      <c r="B17" s="11" t="s">
        <v>174</v>
      </c>
      <c r="C17" s="11">
        <v>13558.02</v>
      </c>
      <c r="D17" s="11">
        <v>12000</v>
      </c>
      <c r="E17" s="11" t="s">
        <v>79</v>
      </c>
      <c r="I17" s="54"/>
      <c r="J17" s="55"/>
    </row>
    <row r="18" spans="1:10" x14ac:dyDescent="0.25">
      <c r="A18" s="11" t="s">
        <v>35</v>
      </c>
      <c r="B18" s="11" t="s">
        <v>115</v>
      </c>
      <c r="C18" s="11">
        <v>40674.06</v>
      </c>
      <c r="D18" s="11">
        <v>28000</v>
      </c>
      <c r="E18" s="11" t="s">
        <v>79</v>
      </c>
      <c r="I18" s="54"/>
      <c r="J18" s="55"/>
    </row>
    <row r="19" spans="1:10" x14ac:dyDescent="0.25">
      <c r="A19" s="11" t="s">
        <v>34</v>
      </c>
      <c r="B19" s="11" t="s">
        <v>175</v>
      </c>
      <c r="C19" s="11">
        <v>43000</v>
      </c>
      <c r="D19" s="11">
        <v>25000</v>
      </c>
      <c r="E19" s="11" t="s">
        <v>83</v>
      </c>
      <c r="I19" s="54"/>
      <c r="J19" s="55"/>
    </row>
    <row r="20" spans="1:10" x14ac:dyDescent="0.25">
      <c r="A20" s="11" t="s">
        <v>33</v>
      </c>
      <c r="B20" s="11" t="s">
        <v>176</v>
      </c>
      <c r="C20" s="11">
        <v>39000.870000000003</v>
      </c>
      <c r="D20" s="11">
        <v>35000</v>
      </c>
      <c r="E20" s="11" t="s">
        <v>83</v>
      </c>
      <c r="I20" s="54"/>
      <c r="J20" s="55"/>
    </row>
    <row r="21" spans="1:10" x14ac:dyDescent="0.25">
      <c r="A21" s="11" t="s">
        <v>32</v>
      </c>
      <c r="B21" s="11" t="s">
        <v>177</v>
      </c>
      <c r="C21" s="11">
        <v>58999.99</v>
      </c>
      <c r="D21" s="11">
        <v>30000</v>
      </c>
      <c r="E21" s="11" t="s">
        <v>83</v>
      </c>
      <c r="I21" s="54"/>
      <c r="J21" s="55"/>
    </row>
    <row r="22" spans="1:10" x14ac:dyDescent="0.25">
      <c r="A22" s="11" t="s">
        <v>31</v>
      </c>
      <c r="B22" s="11" t="s">
        <v>178</v>
      </c>
      <c r="C22" s="11">
        <v>42944.94</v>
      </c>
      <c r="D22" s="11">
        <v>35000</v>
      </c>
      <c r="E22" s="11" t="s">
        <v>83</v>
      </c>
      <c r="I22" s="54"/>
      <c r="J22" s="55"/>
    </row>
    <row r="23" spans="1:10" x14ac:dyDescent="0.25">
      <c r="A23" s="11" t="s">
        <v>30</v>
      </c>
      <c r="B23" s="11" t="s">
        <v>179</v>
      </c>
      <c r="C23" s="11">
        <v>8900.7800000000007</v>
      </c>
      <c r="D23" s="11">
        <v>25000</v>
      </c>
      <c r="E23" s="11" t="s">
        <v>83</v>
      </c>
      <c r="I23" s="54"/>
      <c r="J23" s="55"/>
    </row>
    <row r="24" spans="1:10" x14ac:dyDescent="0.25">
      <c r="A24" s="11" t="s">
        <v>36</v>
      </c>
      <c r="B24" s="11" t="s">
        <v>174</v>
      </c>
      <c r="C24" s="11">
        <v>13558.02</v>
      </c>
      <c r="D24" s="11">
        <v>12000</v>
      </c>
      <c r="E24" s="11" t="s">
        <v>79</v>
      </c>
      <c r="I24" s="54"/>
      <c r="J24" s="55"/>
    </row>
    <row r="25" spans="1:10" x14ac:dyDescent="0.25">
      <c r="A25" s="11" t="s">
        <v>78</v>
      </c>
      <c r="B25" s="11" t="s">
        <v>106</v>
      </c>
      <c r="C25" s="11">
        <v>4326.3</v>
      </c>
      <c r="D25" s="11">
        <v>13000</v>
      </c>
      <c r="E25" s="11" t="s">
        <v>79</v>
      </c>
      <c r="I25" s="54"/>
      <c r="J25" s="55"/>
    </row>
    <row r="26" spans="1:10" x14ac:dyDescent="0.25">
      <c r="A26" s="11" t="s">
        <v>77</v>
      </c>
      <c r="B26" s="11" t="s">
        <v>105</v>
      </c>
      <c r="C26" s="11">
        <v>1480.86</v>
      </c>
      <c r="D26" s="11">
        <v>35000</v>
      </c>
      <c r="E26" s="11" t="s">
        <v>79</v>
      </c>
      <c r="I26" s="54"/>
      <c r="J26" s="55"/>
    </row>
    <row r="27" spans="1:10" x14ac:dyDescent="0.25">
      <c r="A27" s="11" t="s">
        <v>76</v>
      </c>
      <c r="B27" s="11" t="s">
        <v>104</v>
      </c>
      <c r="C27" s="11">
        <v>19829.16</v>
      </c>
      <c r="D27" s="11">
        <v>40000</v>
      </c>
      <c r="E27" s="11" t="s">
        <v>79</v>
      </c>
      <c r="I27" s="54"/>
      <c r="J27" s="55"/>
    </row>
    <row r="28" spans="1:10" x14ac:dyDescent="0.25">
      <c r="A28" s="11" t="s">
        <v>75</v>
      </c>
      <c r="B28" s="11" t="s">
        <v>180</v>
      </c>
      <c r="C28" s="11">
        <v>26438.880000000001</v>
      </c>
      <c r="D28" s="11">
        <v>28000</v>
      </c>
      <c r="E28" s="11" t="s">
        <v>79</v>
      </c>
      <c r="I28" s="54"/>
      <c r="J28" s="55"/>
    </row>
    <row r="29" spans="1:10" x14ac:dyDescent="0.25">
      <c r="A29" s="11" t="s">
        <v>74</v>
      </c>
      <c r="B29" s="11" t="s">
        <v>102</v>
      </c>
      <c r="C29" s="11">
        <v>11851.44</v>
      </c>
      <c r="D29" s="11">
        <v>55000</v>
      </c>
      <c r="E29" s="11" t="s">
        <v>79</v>
      </c>
      <c r="I29" s="54"/>
      <c r="J29" s="55"/>
    </row>
    <row r="30" spans="1:10" x14ac:dyDescent="0.25">
      <c r="A30" s="11" t="s">
        <v>73</v>
      </c>
      <c r="B30" s="11" t="s">
        <v>101</v>
      </c>
      <c r="C30" s="11">
        <v>14808.6</v>
      </c>
      <c r="D30" s="11">
        <v>0</v>
      </c>
      <c r="E30" s="11" t="s">
        <v>81</v>
      </c>
      <c r="I30" s="54"/>
      <c r="J30" s="55"/>
    </row>
    <row r="31" spans="1:10" x14ac:dyDescent="0.25">
      <c r="A31" s="11" t="s">
        <v>72</v>
      </c>
      <c r="B31" s="11" t="s">
        <v>100</v>
      </c>
      <c r="C31" s="11">
        <v>3873.72</v>
      </c>
      <c r="D31" s="11">
        <v>38000</v>
      </c>
      <c r="E31" s="11" t="s">
        <v>83</v>
      </c>
      <c r="I31" s="54"/>
      <c r="J31" s="55"/>
    </row>
    <row r="32" spans="1:10" x14ac:dyDescent="0.25">
      <c r="A32" s="11" t="s">
        <v>71</v>
      </c>
      <c r="B32" s="11" t="s">
        <v>181</v>
      </c>
      <c r="C32" s="11">
        <v>11846.88</v>
      </c>
      <c r="D32" s="11">
        <v>19500</v>
      </c>
      <c r="E32" s="11" t="s">
        <v>79</v>
      </c>
      <c r="I32" s="54"/>
      <c r="J32" s="55"/>
    </row>
    <row r="33" spans="1:10" x14ac:dyDescent="0.25">
      <c r="A33" s="11" t="s">
        <v>70</v>
      </c>
      <c r="B33" s="11" t="s">
        <v>98</v>
      </c>
      <c r="C33" s="11">
        <v>16524.3</v>
      </c>
      <c r="D33" s="11">
        <v>61700</v>
      </c>
      <c r="E33" s="11" t="s">
        <v>79</v>
      </c>
      <c r="I33" s="54"/>
      <c r="J33" s="55"/>
    </row>
    <row r="34" spans="1:10" x14ac:dyDescent="0.25">
      <c r="A34" s="11" t="s">
        <v>69</v>
      </c>
      <c r="B34" s="11" t="s">
        <v>97</v>
      </c>
      <c r="C34" s="11">
        <v>2664.18</v>
      </c>
      <c r="D34" s="11">
        <v>25400</v>
      </c>
      <c r="E34" s="11" t="s">
        <v>83</v>
      </c>
      <c r="I34" s="54"/>
      <c r="J34" s="55"/>
    </row>
    <row r="35" spans="1:10" x14ac:dyDescent="0.25">
      <c r="A35" s="11" t="s">
        <v>68</v>
      </c>
      <c r="B35" s="11" t="s">
        <v>96</v>
      </c>
      <c r="C35" s="11">
        <v>26438.880000000001</v>
      </c>
      <c r="D35" s="11">
        <v>17500</v>
      </c>
      <c r="E35" s="11" t="s">
        <v>83</v>
      </c>
      <c r="I35" s="54"/>
      <c r="J35" s="55"/>
    </row>
    <row r="36" spans="1:10" x14ac:dyDescent="0.25">
      <c r="A36" s="11" t="s">
        <v>67</v>
      </c>
      <c r="B36" s="11" t="s">
        <v>182</v>
      </c>
      <c r="C36" s="11">
        <v>11851.44</v>
      </c>
      <c r="D36" s="11">
        <v>22600</v>
      </c>
      <c r="E36" s="11" t="s">
        <v>83</v>
      </c>
      <c r="I36" s="54"/>
      <c r="J36" s="55"/>
    </row>
    <row r="37" spans="1:10" x14ac:dyDescent="0.25">
      <c r="A37" s="11" t="s">
        <v>66</v>
      </c>
      <c r="B37" s="11" t="s">
        <v>94</v>
      </c>
      <c r="C37" s="11">
        <v>11851.44</v>
      </c>
      <c r="D37" s="11">
        <v>27900</v>
      </c>
      <c r="E37" s="11" t="s">
        <v>83</v>
      </c>
      <c r="I37" s="54"/>
      <c r="J37" s="55"/>
    </row>
    <row r="38" spans="1:10" x14ac:dyDescent="0.25">
      <c r="A38" s="11" t="s">
        <v>65</v>
      </c>
      <c r="B38" s="11" t="s">
        <v>93</v>
      </c>
      <c r="C38" s="11">
        <v>13327.74</v>
      </c>
      <c r="D38" s="11">
        <v>0</v>
      </c>
      <c r="E38" s="11" t="s">
        <v>81</v>
      </c>
      <c r="I38" s="54"/>
      <c r="J38" s="55"/>
    </row>
    <row r="39" spans="1:10" x14ac:dyDescent="0.25">
      <c r="A39" s="11" t="s">
        <v>42</v>
      </c>
      <c r="B39" s="11" t="s">
        <v>119</v>
      </c>
      <c r="C39" s="11">
        <v>26438.880000000001</v>
      </c>
      <c r="D39" s="11">
        <v>18500</v>
      </c>
      <c r="E39" s="11" t="s">
        <v>83</v>
      </c>
      <c r="I39" s="54"/>
      <c r="J39" s="55"/>
    </row>
    <row r="40" spans="1:10" x14ac:dyDescent="0.25">
      <c r="A40" s="11" t="s">
        <v>64</v>
      </c>
      <c r="B40" s="11" t="s">
        <v>90</v>
      </c>
      <c r="C40" s="11">
        <v>9914.58</v>
      </c>
      <c r="D40" s="11">
        <v>32500</v>
      </c>
      <c r="E40" s="11" t="s">
        <v>83</v>
      </c>
      <c r="I40" s="54"/>
      <c r="J40" s="55"/>
    </row>
    <row r="41" spans="1:10" x14ac:dyDescent="0.25">
      <c r="A41" s="11" t="s">
        <v>63</v>
      </c>
      <c r="B41" s="11" t="s">
        <v>89</v>
      </c>
      <c r="C41" s="11">
        <v>11851.44</v>
      </c>
      <c r="D41" s="11">
        <v>33400</v>
      </c>
      <c r="E41" s="11" t="s">
        <v>83</v>
      </c>
      <c r="I41" s="54"/>
      <c r="J41" s="55"/>
    </row>
    <row r="42" spans="1:10" x14ac:dyDescent="0.25">
      <c r="A42" s="11" t="s">
        <v>62</v>
      </c>
      <c r="B42" s="11" t="s">
        <v>88</v>
      </c>
      <c r="C42" s="11">
        <v>888.06</v>
      </c>
      <c r="D42" s="11">
        <v>0</v>
      </c>
      <c r="E42" s="11" t="s">
        <v>81</v>
      </c>
      <c r="I42" s="54"/>
      <c r="J42" s="55"/>
    </row>
    <row r="43" spans="1:10" x14ac:dyDescent="0.25">
      <c r="A43" s="11" t="s">
        <v>61</v>
      </c>
      <c r="B43" s="11" t="s">
        <v>183</v>
      </c>
      <c r="C43" s="11">
        <v>1361.16</v>
      </c>
      <c r="D43" s="11">
        <v>14700</v>
      </c>
      <c r="E43" s="11" t="s">
        <v>79</v>
      </c>
      <c r="I43" s="54"/>
      <c r="J43" s="55"/>
    </row>
    <row r="44" spans="1:10" x14ac:dyDescent="0.25">
      <c r="A44" s="11" t="s">
        <v>60</v>
      </c>
      <c r="B44" s="11" t="s">
        <v>86</v>
      </c>
      <c r="C44" s="11">
        <v>23134.02</v>
      </c>
      <c r="D44" s="11">
        <v>44000</v>
      </c>
      <c r="E44" s="11" t="s">
        <v>79</v>
      </c>
      <c r="I44" s="54"/>
      <c r="J44" s="55"/>
    </row>
    <row r="45" spans="1:10" x14ac:dyDescent="0.25">
      <c r="A45" s="11" t="s">
        <v>59</v>
      </c>
      <c r="B45" s="11" t="s">
        <v>85</v>
      </c>
      <c r="C45" s="11">
        <v>35554.32</v>
      </c>
      <c r="D45" s="11">
        <v>26500</v>
      </c>
      <c r="E45" s="11" t="s">
        <v>83</v>
      </c>
      <c r="I45" s="54"/>
      <c r="J45" s="55"/>
    </row>
    <row r="46" spans="1:10" x14ac:dyDescent="0.25">
      <c r="A46" s="11" t="s">
        <v>58</v>
      </c>
      <c r="B46" s="11" t="s">
        <v>184</v>
      </c>
      <c r="C46" s="11">
        <v>10366.02</v>
      </c>
      <c r="D46" s="11">
        <v>34700</v>
      </c>
      <c r="E46" s="11" t="s">
        <v>83</v>
      </c>
      <c r="I46" s="54"/>
      <c r="J46" s="55"/>
    </row>
    <row r="47" spans="1:10" x14ac:dyDescent="0.25">
      <c r="A47" s="11" t="s">
        <v>57</v>
      </c>
      <c r="B47" s="11" t="s">
        <v>82</v>
      </c>
      <c r="C47" s="11">
        <v>1480.86</v>
      </c>
      <c r="D47" s="11">
        <v>0</v>
      </c>
      <c r="E47" s="11" t="s">
        <v>81</v>
      </c>
      <c r="I47" s="54"/>
      <c r="J47" s="55"/>
    </row>
    <row r="48" spans="1:10" x14ac:dyDescent="0.25">
      <c r="A48" s="11" t="s">
        <v>56</v>
      </c>
      <c r="B48" s="11" t="s">
        <v>80</v>
      </c>
      <c r="C48" s="11">
        <v>3552.24</v>
      </c>
      <c r="D48" s="11">
        <v>21600</v>
      </c>
      <c r="E48" s="11" t="s">
        <v>79</v>
      </c>
      <c r="I48" s="54"/>
      <c r="J48" s="5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A4CF"/>
  </sheetPr>
  <dimension ref="A1:I242"/>
  <sheetViews>
    <sheetView workbookViewId="0">
      <selection sqref="A1:I1"/>
    </sheetView>
  </sheetViews>
  <sheetFormatPr defaultColWidth="9.109375" defaultRowHeight="13.2" x14ac:dyDescent="0.25"/>
  <cols>
    <col min="1" max="1" width="18.33203125" style="11" customWidth="1"/>
    <col min="2" max="2" width="11.33203125" style="11" customWidth="1"/>
    <col min="3" max="3" width="28.6640625" style="11" customWidth="1"/>
    <col min="4" max="4" width="7.44140625" style="11" customWidth="1"/>
    <col min="5" max="5" width="6.88671875" style="11" customWidth="1"/>
    <col min="6" max="6" width="12.6640625" style="11" customWidth="1"/>
    <col min="7" max="7" width="19.44140625" style="11" bestFit="1" customWidth="1"/>
    <col min="8" max="8" width="15.88671875" style="11" customWidth="1"/>
    <col min="9" max="9" width="17.109375" style="11" customWidth="1"/>
    <col min="10" max="16384" width="9.109375" style="11"/>
  </cols>
  <sheetData>
    <row r="1" spans="1:9" ht="30" x14ac:dyDescent="0.25">
      <c r="A1" s="53" t="s">
        <v>226</v>
      </c>
      <c r="B1" s="53"/>
      <c r="C1" s="53"/>
      <c r="D1" s="53"/>
      <c r="E1" s="53"/>
      <c r="F1" s="53"/>
      <c r="G1" s="53"/>
      <c r="H1" s="53"/>
      <c r="I1" s="53"/>
    </row>
    <row r="3" spans="1:9" ht="15.6" x14ac:dyDescent="0.3">
      <c r="A3" s="45" t="s">
        <v>227</v>
      </c>
      <c r="B3" s="46">
        <v>1.5</v>
      </c>
      <c r="F3" s="47"/>
      <c r="G3" s="48"/>
      <c r="H3" s="48"/>
      <c r="I3" s="48"/>
    </row>
    <row r="4" spans="1:9" ht="15.6" x14ac:dyDescent="0.3">
      <c r="A4" s="45" t="s">
        <v>228</v>
      </c>
      <c r="B4" s="46">
        <v>0.2</v>
      </c>
      <c r="F4" s="47"/>
      <c r="G4" s="48"/>
      <c r="H4" s="48"/>
      <c r="I4" s="48"/>
    </row>
    <row r="5" spans="1:9" x14ac:dyDescent="0.25">
      <c r="F5" s="47"/>
      <c r="G5" s="48"/>
      <c r="H5" s="48"/>
      <c r="I5" s="48"/>
    </row>
    <row r="6" spans="1:9" ht="15.6" x14ac:dyDescent="0.3">
      <c r="A6" s="45" t="s">
        <v>229</v>
      </c>
      <c r="B6" s="45" t="s">
        <v>230</v>
      </c>
      <c r="C6" s="45" t="s">
        <v>231</v>
      </c>
      <c r="D6" s="45" t="s">
        <v>232</v>
      </c>
      <c r="E6" s="45" t="s">
        <v>233</v>
      </c>
      <c r="F6" s="49" t="s">
        <v>234</v>
      </c>
      <c r="G6" s="50" t="s">
        <v>235</v>
      </c>
      <c r="H6" s="50" t="s">
        <v>236</v>
      </c>
      <c r="I6" s="50" t="s">
        <v>237</v>
      </c>
    </row>
    <row r="7" spans="1:9" x14ac:dyDescent="0.25">
      <c r="A7" s="11" t="s">
        <v>238</v>
      </c>
      <c r="B7" s="11" t="s">
        <v>239</v>
      </c>
      <c r="C7" s="11" t="s">
        <v>240</v>
      </c>
      <c r="D7" s="11" t="s">
        <v>241</v>
      </c>
      <c r="E7" s="11" t="s">
        <v>242</v>
      </c>
      <c r="F7" s="47">
        <v>1374.1935483870968</v>
      </c>
      <c r="G7" s="48"/>
      <c r="H7" s="48"/>
      <c r="I7" s="48"/>
    </row>
    <row r="8" spans="1:9" x14ac:dyDescent="0.25">
      <c r="A8" s="11" t="s">
        <v>238</v>
      </c>
      <c r="B8" s="11" t="s">
        <v>243</v>
      </c>
      <c r="C8" s="11" t="s">
        <v>244</v>
      </c>
      <c r="D8" s="11" t="s">
        <v>241</v>
      </c>
      <c r="E8" s="11" t="s">
        <v>242</v>
      </c>
      <c r="F8" s="47">
        <v>120.96774193548387</v>
      </c>
      <c r="G8" s="48"/>
      <c r="H8" s="48"/>
      <c r="I8" s="48"/>
    </row>
    <row r="9" spans="1:9" x14ac:dyDescent="0.25">
      <c r="A9" s="11" t="s">
        <v>238</v>
      </c>
      <c r="B9" s="11" t="s">
        <v>245</v>
      </c>
      <c r="C9" s="11" t="s">
        <v>246</v>
      </c>
      <c r="D9" s="11" t="s">
        <v>241</v>
      </c>
      <c r="E9" s="11" t="s">
        <v>242</v>
      </c>
      <c r="F9" s="47">
        <v>132.90322580645162</v>
      </c>
      <c r="G9" s="48"/>
      <c r="H9" s="48"/>
      <c r="I9" s="48"/>
    </row>
    <row r="10" spans="1:9" x14ac:dyDescent="0.25">
      <c r="A10" s="11" t="s">
        <v>238</v>
      </c>
      <c r="B10" s="11" t="s">
        <v>247</v>
      </c>
      <c r="C10" s="11" t="s">
        <v>248</v>
      </c>
      <c r="D10" s="11" t="s">
        <v>241</v>
      </c>
      <c r="E10" s="11" t="s">
        <v>242</v>
      </c>
      <c r="F10" s="47">
        <v>1173.2903225806451</v>
      </c>
      <c r="G10" s="48"/>
      <c r="H10" s="48"/>
      <c r="I10" s="48"/>
    </row>
    <row r="11" spans="1:9" x14ac:dyDescent="0.25">
      <c r="A11" s="11" t="s">
        <v>249</v>
      </c>
      <c r="B11" s="11" t="s">
        <v>250</v>
      </c>
      <c r="C11" s="11" t="s">
        <v>251</v>
      </c>
      <c r="D11" s="11" t="s">
        <v>241</v>
      </c>
      <c r="E11" s="11" t="s">
        <v>242</v>
      </c>
      <c r="F11" s="47">
        <v>54.180645161290322</v>
      </c>
      <c r="G11" s="48"/>
      <c r="H11" s="48"/>
      <c r="I11" s="48"/>
    </row>
    <row r="12" spans="1:9" x14ac:dyDescent="0.25">
      <c r="A12" s="11" t="s">
        <v>249</v>
      </c>
      <c r="B12" s="11" t="s">
        <v>252</v>
      </c>
      <c r="C12" s="11" t="s">
        <v>253</v>
      </c>
      <c r="D12" s="11" t="s">
        <v>241</v>
      </c>
      <c r="E12" s="11" t="s">
        <v>242</v>
      </c>
      <c r="F12" s="47">
        <v>140.04516129032257</v>
      </c>
      <c r="G12" s="48"/>
      <c r="H12" s="48"/>
      <c r="I12" s="48"/>
    </row>
    <row r="13" spans="1:9" x14ac:dyDescent="0.25">
      <c r="A13" s="11" t="s">
        <v>249</v>
      </c>
      <c r="B13" s="11" t="s">
        <v>254</v>
      </c>
      <c r="C13" s="11" t="s">
        <v>255</v>
      </c>
      <c r="D13" s="11" t="s">
        <v>241</v>
      </c>
      <c r="E13" s="11" t="s">
        <v>242</v>
      </c>
      <c r="F13" s="47">
        <v>1591.9354838709678</v>
      </c>
      <c r="G13" s="48"/>
      <c r="H13" s="48"/>
      <c r="I13" s="48"/>
    </row>
    <row r="14" spans="1:9" x14ac:dyDescent="0.25">
      <c r="A14" s="11" t="s">
        <v>249</v>
      </c>
      <c r="B14" s="11" t="s">
        <v>256</v>
      </c>
      <c r="C14" s="11" t="s">
        <v>257</v>
      </c>
      <c r="D14" s="11" t="s">
        <v>241</v>
      </c>
      <c r="E14" s="11" t="s">
        <v>242</v>
      </c>
      <c r="F14" s="47">
        <v>1670.9677419354839</v>
      </c>
      <c r="G14" s="48"/>
      <c r="H14" s="48"/>
      <c r="I14" s="48"/>
    </row>
    <row r="15" spans="1:9" x14ac:dyDescent="0.25">
      <c r="A15" s="11" t="s">
        <v>249</v>
      </c>
      <c r="B15" s="11" t="s">
        <v>258</v>
      </c>
      <c r="C15" s="11" t="s">
        <v>259</v>
      </c>
      <c r="D15" s="11" t="s">
        <v>241</v>
      </c>
      <c r="E15" s="11" t="s">
        <v>242</v>
      </c>
      <c r="F15" s="47">
        <v>189.12258064516126</v>
      </c>
      <c r="G15" s="48"/>
      <c r="H15" s="48"/>
      <c r="I15" s="48"/>
    </row>
    <row r="16" spans="1:9" x14ac:dyDescent="0.25">
      <c r="A16" s="11" t="s">
        <v>249</v>
      </c>
      <c r="B16" s="11" t="s">
        <v>260</v>
      </c>
      <c r="C16" s="11" t="s">
        <v>261</v>
      </c>
      <c r="D16" s="11" t="s">
        <v>241</v>
      </c>
      <c r="E16" s="11" t="s">
        <v>242</v>
      </c>
      <c r="F16" s="47">
        <v>1025.8064516129032</v>
      </c>
      <c r="G16" s="48"/>
      <c r="H16" s="48"/>
      <c r="I16" s="48"/>
    </row>
    <row r="17" spans="1:9" x14ac:dyDescent="0.25">
      <c r="A17" s="11" t="s">
        <v>262</v>
      </c>
      <c r="B17" s="11" t="s">
        <v>263</v>
      </c>
      <c r="C17" s="11" t="s">
        <v>264</v>
      </c>
      <c r="D17" s="11" t="s">
        <v>241</v>
      </c>
      <c r="E17" s="11" t="s">
        <v>265</v>
      </c>
      <c r="F17" s="47">
        <v>1303.1870967741936</v>
      </c>
      <c r="G17" s="48"/>
      <c r="H17" s="48"/>
      <c r="I17" s="48"/>
    </row>
    <row r="18" spans="1:9" x14ac:dyDescent="0.25">
      <c r="A18" s="11" t="s">
        <v>266</v>
      </c>
      <c r="B18" s="11" t="s">
        <v>267</v>
      </c>
      <c r="C18" s="11" t="s">
        <v>268</v>
      </c>
      <c r="D18" s="11" t="s">
        <v>241</v>
      </c>
      <c r="E18" s="11" t="s">
        <v>265</v>
      </c>
      <c r="F18" s="47">
        <v>346.00645161290316</v>
      </c>
      <c r="G18" s="48"/>
      <c r="H18" s="48"/>
      <c r="I18" s="48"/>
    </row>
    <row r="19" spans="1:9" x14ac:dyDescent="0.25">
      <c r="A19" s="11" t="s">
        <v>266</v>
      </c>
      <c r="B19" s="11" t="s">
        <v>269</v>
      </c>
      <c r="C19" s="11" t="s">
        <v>270</v>
      </c>
      <c r="D19" s="11" t="s">
        <v>241</v>
      </c>
      <c r="E19" s="11" t="s">
        <v>265</v>
      </c>
      <c r="F19" s="47">
        <v>367.65161290322578</v>
      </c>
      <c r="G19" s="48"/>
      <c r="H19" s="48"/>
      <c r="I19" s="48"/>
    </row>
    <row r="20" spans="1:9" x14ac:dyDescent="0.25">
      <c r="A20" s="11" t="s">
        <v>266</v>
      </c>
      <c r="B20" s="11" t="s">
        <v>271</v>
      </c>
      <c r="C20" s="11" t="s">
        <v>272</v>
      </c>
      <c r="D20" s="11" t="s">
        <v>241</v>
      </c>
      <c r="E20" s="11" t="s">
        <v>265</v>
      </c>
      <c r="F20" s="47">
        <v>74.193548387096769</v>
      </c>
      <c r="G20" s="48"/>
      <c r="H20" s="48"/>
      <c r="I20" s="48"/>
    </row>
    <row r="21" spans="1:9" x14ac:dyDescent="0.25">
      <c r="A21" s="11" t="s">
        <v>273</v>
      </c>
      <c r="B21" s="11" t="s">
        <v>274</v>
      </c>
      <c r="C21" s="11" t="s">
        <v>275</v>
      </c>
      <c r="D21" s="11" t="s">
        <v>241</v>
      </c>
      <c r="E21" s="11" t="s">
        <v>276</v>
      </c>
      <c r="F21" s="47">
        <v>1042.683870967742</v>
      </c>
      <c r="G21" s="48"/>
      <c r="H21" s="48"/>
      <c r="I21" s="48"/>
    </row>
    <row r="22" spans="1:9" x14ac:dyDescent="0.25">
      <c r="A22" s="11" t="s">
        <v>273</v>
      </c>
      <c r="B22" s="11" t="s">
        <v>277</v>
      </c>
      <c r="C22" s="11" t="s">
        <v>278</v>
      </c>
      <c r="D22" s="11" t="s">
        <v>241</v>
      </c>
      <c r="E22" s="11" t="s">
        <v>276</v>
      </c>
      <c r="F22" s="47">
        <v>576.25806451612902</v>
      </c>
      <c r="G22" s="48"/>
      <c r="H22" s="48"/>
      <c r="I22" s="48"/>
    </row>
    <row r="23" spans="1:9" x14ac:dyDescent="0.25">
      <c r="A23" s="11" t="s">
        <v>262</v>
      </c>
      <c r="B23" s="11" t="s">
        <v>279</v>
      </c>
      <c r="C23" s="11" t="s">
        <v>280</v>
      </c>
      <c r="D23" s="11" t="s">
        <v>241</v>
      </c>
      <c r="E23" s="11" t="s">
        <v>265</v>
      </c>
      <c r="F23" s="47">
        <v>149.80000000000001</v>
      </c>
      <c r="G23" s="48"/>
      <c r="H23" s="48"/>
      <c r="I23" s="48"/>
    </row>
    <row r="24" spans="1:9" x14ac:dyDescent="0.25">
      <c r="A24" s="11" t="s">
        <v>281</v>
      </c>
      <c r="B24" s="11" t="s">
        <v>282</v>
      </c>
      <c r="C24" s="11" t="s">
        <v>283</v>
      </c>
      <c r="D24" s="11" t="s">
        <v>241</v>
      </c>
      <c r="E24" s="11" t="s">
        <v>284</v>
      </c>
      <c r="F24" s="47">
        <v>105.40645161290323</v>
      </c>
      <c r="G24" s="48"/>
      <c r="H24" s="48"/>
      <c r="I24" s="48"/>
    </row>
    <row r="25" spans="1:9" x14ac:dyDescent="0.25">
      <c r="A25" s="11" t="s">
        <v>281</v>
      </c>
      <c r="B25" s="11" t="s">
        <v>285</v>
      </c>
      <c r="C25" s="11" t="s">
        <v>286</v>
      </c>
      <c r="D25" s="11" t="s">
        <v>241</v>
      </c>
      <c r="E25" s="11" t="s">
        <v>284</v>
      </c>
      <c r="F25" s="47">
        <v>203.30967741935484</v>
      </c>
      <c r="G25" s="48"/>
      <c r="H25" s="48"/>
      <c r="I25" s="48"/>
    </row>
    <row r="26" spans="1:9" x14ac:dyDescent="0.25">
      <c r="A26" s="11" t="s">
        <v>287</v>
      </c>
      <c r="B26" s="11" t="s">
        <v>288</v>
      </c>
      <c r="C26" s="11" t="s">
        <v>289</v>
      </c>
      <c r="D26" s="11" t="s">
        <v>241</v>
      </c>
      <c r="E26" s="11" t="s">
        <v>265</v>
      </c>
      <c r="F26" s="47">
        <v>1878.3483870967741</v>
      </c>
      <c r="G26" s="48"/>
      <c r="H26" s="48"/>
      <c r="I26" s="48"/>
    </row>
    <row r="27" spans="1:9" x14ac:dyDescent="0.25">
      <c r="A27" s="11" t="s">
        <v>287</v>
      </c>
      <c r="B27" s="11" t="s">
        <v>290</v>
      </c>
      <c r="C27" s="11" t="s">
        <v>291</v>
      </c>
      <c r="D27" s="11" t="s">
        <v>241</v>
      </c>
      <c r="E27" s="11" t="s">
        <v>265</v>
      </c>
      <c r="F27" s="47">
        <v>196.36774193548388</v>
      </c>
      <c r="G27" s="48"/>
      <c r="H27" s="48"/>
      <c r="I27" s="48"/>
    </row>
    <row r="28" spans="1:9" x14ac:dyDescent="0.25">
      <c r="A28" s="11" t="s">
        <v>262</v>
      </c>
      <c r="B28" s="11" t="s">
        <v>292</v>
      </c>
      <c r="C28" s="11" t="s">
        <v>293</v>
      </c>
      <c r="D28" s="11" t="s">
        <v>241</v>
      </c>
      <c r="E28" s="11" t="s">
        <v>294</v>
      </c>
      <c r="F28" s="47">
        <v>189.29032258064515</v>
      </c>
      <c r="G28" s="48"/>
      <c r="H28" s="48"/>
      <c r="I28" s="48"/>
    </row>
    <row r="29" spans="1:9" x14ac:dyDescent="0.25">
      <c r="A29" s="11" t="s">
        <v>262</v>
      </c>
      <c r="B29" s="11" t="s">
        <v>295</v>
      </c>
      <c r="C29" s="11" t="s">
        <v>296</v>
      </c>
      <c r="D29" s="11" t="s">
        <v>241</v>
      </c>
      <c r="E29" s="11" t="s">
        <v>294</v>
      </c>
      <c r="F29" s="47">
        <v>522.56774193548392</v>
      </c>
      <c r="G29" s="48"/>
      <c r="H29" s="48"/>
      <c r="I29" s="48"/>
    </row>
    <row r="30" spans="1:9" x14ac:dyDescent="0.25">
      <c r="A30" s="11" t="s">
        <v>262</v>
      </c>
      <c r="B30" s="11" t="s">
        <v>297</v>
      </c>
      <c r="C30" s="11" t="s">
        <v>298</v>
      </c>
      <c r="D30" s="11" t="s">
        <v>241</v>
      </c>
      <c r="E30" s="11" t="s">
        <v>294</v>
      </c>
      <c r="F30" s="47">
        <v>189.29032258064515</v>
      </c>
      <c r="G30" s="48"/>
      <c r="H30" s="48"/>
      <c r="I30" s="48"/>
    </row>
    <row r="31" spans="1:9" x14ac:dyDescent="0.25">
      <c r="A31" s="11" t="s">
        <v>262</v>
      </c>
      <c r="B31" s="11" t="s">
        <v>299</v>
      </c>
      <c r="C31" s="11" t="s">
        <v>300</v>
      </c>
      <c r="D31" s="11" t="s">
        <v>241</v>
      </c>
      <c r="E31" s="11" t="s">
        <v>294</v>
      </c>
      <c r="F31" s="47">
        <v>206.45161290322579</v>
      </c>
      <c r="G31" s="48"/>
      <c r="H31" s="48"/>
      <c r="I31" s="48"/>
    </row>
    <row r="32" spans="1:9" x14ac:dyDescent="0.25">
      <c r="A32" s="11" t="s">
        <v>249</v>
      </c>
      <c r="B32" s="11" t="s">
        <v>301</v>
      </c>
      <c r="C32" s="11" t="s">
        <v>302</v>
      </c>
      <c r="D32" s="11" t="s">
        <v>241</v>
      </c>
      <c r="E32" s="11" t="s">
        <v>265</v>
      </c>
      <c r="F32" s="47">
        <v>343.54838709677421</v>
      </c>
      <c r="G32" s="48"/>
      <c r="H32" s="48"/>
      <c r="I32" s="48"/>
    </row>
    <row r="33" spans="1:9" x14ac:dyDescent="0.25">
      <c r="A33" s="11" t="s">
        <v>262</v>
      </c>
      <c r="B33" s="11" t="s">
        <v>303</v>
      </c>
      <c r="C33" s="11" t="s">
        <v>304</v>
      </c>
      <c r="D33" s="11" t="s">
        <v>241</v>
      </c>
      <c r="E33" s="11" t="s">
        <v>294</v>
      </c>
      <c r="F33" s="47">
        <v>267.98709677419356</v>
      </c>
      <c r="G33" s="48"/>
      <c r="H33" s="48"/>
      <c r="I33" s="48"/>
    </row>
    <row r="34" spans="1:9" x14ac:dyDescent="0.25">
      <c r="A34" s="11" t="s">
        <v>266</v>
      </c>
      <c r="B34" s="11" t="s">
        <v>305</v>
      </c>
      <c r="C34" s="11" t="s">
        <v>306</v>
      </c>
      <c r="D34" s="11" t="s">
        <v>241</v>
      </c>
      <c r="E34" s="11" t="s">
        <v>265</v>
      </c>
      <c r="F34" s="47">
        <v>232.25806451612902</v>
      </c>
      <c r="G34" s="48"/>
      <c r="H34" s="48"/>
      <c r="I34" s="48"/>
    </row>
    <row r="35" spans="1:9" x14ac:dyDescent="0.25">
      <c r="A35" s="11" t="s">
        <v>266</v>
      </c>
      <c r="B35" s="11" t="s">
        <v>307</v>
      </c>
      <c r="C35" s="11" t="s">
        <v>308</v>
      </c>
      <c r="D35" s="11" t="s">
        <v>241</v>
      </c>
      <c r="E35" s="11" t="s">
        <v>265</v>
      </c>
      <c r="F35" s="47">
        <v>637.08387096774197</v>
      </c>
      <c r="G35" s="48"/>
      <c r="H35" s="48"/>
      <c r="I35" s="48"/>
    </row>
    <row r="36" spans="1:9" x14ac:dyDescent="0.25">
      <c r="A36" s="11" t="s">
        <v>266</v>
      </c>
      <c r="B36" s="11" t="s">
        <v>309</v>
      </c>
      <c r="C36" s="11" t="s">
        <v>310</v>
      </c>
      <c r="D36" s="11" t="s">
        <v>241</v>
      </c>
      <c r="E36" s="11" t="s">
        <v>265</v>
      </c>
      <c r="F36" s="47">
        <v>167.80645161290323</v>
      </c>
      <c r="G36" s="48"/>
      <c r="H36" s="48"/>
      <c r="I36" s="48"/>
    </row>
    <row r="37" spans="1:9" x14ac:dyDescent="0.25">
      <c r="A37" s="11" t="s">
        <v>266</v>
      </c>
      <c r="B37" s="11" t="s">
        <v>311</v>
      </c>
      <c r="C37" s="11" t="s">
        <v>312</v>
      </c>
      <c r="D37" s="11" t="s">
        <v>241</v>
      </c>
      <c r="E37" s="11" t="s">
        <v>265</v>
      </c>
      <c r="F37" s="47">
        <v>147.27096774193549</v>
      </c>
      <c r="G37" s="48"/>
      <c r="H37" s="48"/>
      <c r="I37" s="48"/>
    </row>
    <row r="38" spans="1:9" x14ac:dyDescent="0.25">
      <c r="A38" s="11" t="s">
        <v>262</v>
      </c>
      <c r="B38" s="11" t="s">
        <v>313</v>
      </c>
      <c r="C38" s="11" t="s">
        <v>314</v>
      </c>
      <c r="D38" s="11" t="s">
        <v>241</v>
      </c>
      <c r="E38" s="11" t="s">
        <v>265</v>
      </c>
      <c r="F38" s="47">
        <v>134.19354838709677</v>
      </c>
      <c r="G38" s="48"/>
      <c r="H38" s="48"/>
      <c r="I38" s="48"/>
    </row>
    <row r="39" spans="1:9" x14ac:dyDescent="0.25">
      <c r="A39" s="11" t="s">
        <v>273</v>
      </c>
      <c r="B39" s="11" t="s">
        <v>315</v>
      </c>
      <c r="C39" s="11" t="s">
        <v>316</v>
      </c>
      <c r="D39" s="11" t="s">
        <v>241</v>
      </c>
      <c r="E39" s="11" t="s">
        <v>276</v>
      </c>
      <c r="F39" s="47">
        <v>148.38709677419354</v>
      </c>
      <c r="G39" s="48"/>
      <c r="H39" s="48"/>
      <c r="I39" s="48"/>
    </row>
    <row r="40" spans="1:9" x14ac:dyDescent="0.25">
      <c r="A40" s="11" t="s">
        <v>273</v>
      </c>
      <c r="B40" s="11" t="s">
        <v>317</v>
      </c>
      <c r="C40" s="11" t="s">
        <v>318</v>
      </c>
      <c r="D40" s="11" t="s">
        <v>241</v>
      </c>
      <c r="E40" s="11" t="s">
        <v>276</v>
      </c>
      <c r="F40" s="47">
        <v>148.38709677419354</v>
      </c>
      <c r="G40" s="48"/>
      <c r="H40" s="48"/>
      <c r="I40" s="48"/>
    </row>
    <row r="41" spans="1:9" x14ac:dyDescent="0.25">
      <c r="A41" s="11" t="s">
        <v>281</v>
      </c>
      <c r="B41" s="11" t="s">
        <v>319</v>
      </c>
      <c r="C41" s="11" t="s">
        <v>320</v>
      </c>
      <c r="D41" s="11" t="s">
        <v>241</v>
      </c>
      <c r="E41" s="11" t="s">
        <v>284</v>
      </c>
      <c r="F41" s="47">
        <v>1354.8387096774193</v>
      </c>
      <c r="G41" s="48"/>
      <c r="H41" s="48"/>
      <c r="I41" s="48"/>
    </row>
    <row r="42" spans="1:9" x14ac:dyDescent="0.25">
      <c r="A42" s="11" t="s">
        <v>321</v>
      </c>
      <c r="B42" s="11" t="s">
        <v>322</v>
      </c>
      <c r="C42" s="11" t="s">
        <v>323</v>
      </c>
      <c r="D42" s="11" t="s">
        <v>241</v>
      </c>
      <c r="E42" s="11" t="s">
        <v>294</v>
      </c>
      <c r="F42" s="47">
        <v>143.70967741935485</v>
      </c>
      <c r="G42" s="48"/>
      <c r="H42" s="48"/>
      <c r="I42" s="48"/>
    </row>
    <row r="43" spans="1:9" x14ac:dyDescent="0.25">
      <c r="A43" s="11" t="s">
        <v>249</v>
      </c>
      <c r="B43" s="11" t="s">
        <v>324</v>
      </c>
      <c r="C43" s="11" t="s">
        <v>325</v>
      </c>
      <c r="D43" s="11" t="s">
        <v>241</v>
      </c>
      <c r="E43" s="11" t="s">
        <v>284</v>
      </c>
      <c r="F43" s="47">
        <v>1727.4193548387095</v>
      </c>
      <c r="G43" s="48"/>
      <c r="H43" s="48"/>
      <c r="I43" s="48"/>
    </row>
    <row r="44" spans="1:9" x14ac:dyDescent="0.25">
      <c r="A44" s="11" t="s">
        <v>249</v>
      </c>
      <c r="B44" s="11" t="s">
        <v>326</v>
      </c>
      <c r="C44" s="11" t="s">
        <v>327</v>
      </c>
      <c r="D44" s="11" t="s">
        <v>241</v>
      </c>
      <c r="E44" s="11" t="s">
        <v>284</v>
      </c>
      <c r="F44" s="47">
        <v>160.03870967741935</v>
      </c>
      <c r="G44" s="48"/>
      <c r="H44" s="48"/>
      <c r="I44" s="48"/>
    </row>
    <row r="45" spans="1:9" x14ac:dyDescent="0.25">
      <c r="A45" s="11" t="s">
        <v>249</v>
      </c>
      <c r="B45" s="11" t="s">
        <v>328</v>
      </c>
      <c r="C45" s="11" t="s">
        <v>329</v>
      </c>
      <c r="D45" s="11" t="s">
        <v>241</v>
      </c>
      <c r="E45" s="11" t="s">
        <v>284</v>
      </c>
      <c r="F45" s="47">
        <v>174.19354838709677</v>
      </c>
      <c r="G45" s="48"/>
      <c r="H45" s="48"/>
      <c r="I45" s="48"/>
    </row>
    <row r="46" spans="1:9" x14ac:dyDescent="0.25">
      <c r="A46" s="11" t="s">
        <v>249</v>
      </c>
      <c r="B46" s="11" t="s">
        <v>330</v>
      </c>
      <c r="C46" s="11" t="s">
        <v>331</v>
      </c>
      <c r="D46" s="11" t="s">
        <v>241</v>
      </c>
      <c r="E46" s="11" t="s">
        <v>284</v>
      </c>
      <c r="F46" s="47">
        <v>1755.8258064516131</v>
      </c>
      <c r="G46" s="48"/>
      <c r="H46" s="48"/>
      <c r="I46" s="48"/>
    </row>
    <row r="47" spans="1:9" x14ac:dyDescent="0.25">
      <c r="A47" s="11" t="s">
        <v>281</v>
      </c>
      <c r="B47" s="11" t="s">
        <v>332</v>
      </c>
      <c r="C47" s="11" t="s">
        <v>333</v>
      </c>
      <c r="D47" s="11" t="s">
        <v>241</v>
      </c>
      <c r="E47" s="11" t="s">
        <v>294</v>
      </c>
      <c r="F47" s="47">
        <v>205.21935483870965</v>
      </c>
      <c r="G47" s="48"/>
      <c r="H47" s="48"/>
      <c r="I47" s="48"/>
    </row>
    <row r="48" spans="1:9" x14ac:dyDescent="0.25">
      <c r="A48" s="11" t="s">
        <v>281</v>
      </c>
      <c r="B48" s="11" t="s">
        <v>334</v>
      </c>
      <c r="C48" s="11" t="s">
        <v>335</v>
      </c>
      <c r="D48" s="11" t="s">
        <v>241</v>
      </c>
      <c r="E48" s="11" t="s">
        <v>294</v>
      </c>
      <c r="F48" s="47">
        <v>1930.4</v>
      </c>
      <c r="G48" s="48"/>
      <c r="H48" s="48"/>
      <c r="I48" s="48"/>
    </row>
    <row r="49" spans="1:9" x14ac:dyDescent="0.25">
      <c r="A49" s="11" t="s">
        <v>281</v>
      </c>
      <c r="B49" s="11" t="s">
        <v>336</v>
      </c>
      <c r="C49" s="11" t="s">
        <v>337</v>
      </c>
      <c r="D49" s="11" t="s">
        <v>241</v>
      </c>
      <c r="E49" s="11" t="s">
        <v>294</v>
      </c>
      <c r="F49" s="47">
        <v>329.0322580645161</v>
      </c>
      <c r="G49" s="48"/>
      <c r="H49" s="48"/>
      <c r="I49" s="48"/>
    </row>
    <row r="50" spans="1:9" x14ac:dyDescent="0.25">
      <c r="A50" s="11" t="s">
        <v>281</v>
      </c>
      <c r="B50" s="11" t="s">
        <v>338</v>
      </c>
      <c r="C50" s="11" t="s">
        <v>339</v>
      </c>
      <c r="D50" s="11" t="s">
        <v>241</v>
      </c>
      <c r="E50" s="11" t="s">
        <v>294</v>
      </c>
      <c r="F50" s="47">
        <v>146.47096774193548</v>
      </c>
      <c r="G50" s="48"/>
      <c r="H50" s="48"/>
      <c r="I50" s="48"/>
    </row>
    <row r="51" spans="1:9" x14ac:dyDescent="0.25">
      <c r="A51" s="11" t="s">
        <v>281</v>
      </c>
      <c r="B51" s="11" t="s">
        <v>340</v>
      </c>
      <c r="C51" s="11" t="s">
        <v>341</v>
      </c>
      <c r="D51" s="11" t="s">
        <v>241</v>
      </c>
      <c r="E51" s="11" t="s">
        <v>294</v>
      </c>
      <c r="F51" s="47">
        <v>1253.2258064516129</v>
      </c>
      <c r="G51" s="48"/>
      <c r="H51" s="48"/>
      <c r="I51" s="48"/>
    </row>
    <row r="52" spans="1:9" x14ac:dyDescent="0.25">
      <c r="A52" s="11" t="s">
        <v>281</v>
      </c>
      <c r="B52" s="11" t="s">
        <v>342</v>
      </c>
      <c r="C52" s="11" t="s">
        <v>343</v>
      </c>
      <c r="D52" s="11" t="s">
        <v>241</v>
      </c>
      <c r="E52" s="11" t="s">
        <v>294</v>
      </c>
      <c r="F52" s="47">
        <v>98.161290322580641</v>
      </c>
      <c r="G52" s="48"/>
      <c r="H52" s="48"/>
      <c r="I52" s="48"/>
    </row>
    <row r="53" spans="1:9" x14ac:dyDescent="0.25">
      <c r="A53" s="11" t="s">
        <v>281</v>
      </c>
      <c r="B53" s="11" t="s">
        <v>344</v>
      </c>
      <c r="C53" s="11" t="s">
        <v>345</v>
      </c>
      <c r="D53" s="11" t="s">
        <v>241</v>
      </c>
      <c r="E53" s="11" t="s">
        <v>294</v>
      </c>
      <c r="F53" s="47">
        <v>164.95483870967743</v>
      </c>
      <c r="G53" s="48"/>
      <c r="H53" s="48"/>
      <c r="I53" s="48"/>
    </row>
    <row r="54" spans="1:9" x14ac:dyDescent="0.25">
      <c r="A54" s="11" t="s">
        <v>281</v>
      </c>
      <c r="B54" s="11" t="s">
        <v>346</v>
      </c>
      <c r="C54" s="11" t="s">
        <v>347</v>
      </c>
      <c r="D54" s="11" t="s">
        <v>241</v>
      </c>
      <c r="E54" s="11" t="s">
        <v>294</v>
      </c>
      <c r="F54" s="47">
        <v>1544.516129032258</v>
      </c>
      <c r="G54" s="48"/>
      <c r="H54" s="48"/>
      <c r="I54" s="48"/>
    </row>
    <row r="55" spans="1:9" x14ac:dyDescent="0.25">
      <c r="A55" s="11" t="s">
        <v>249</v>
      </c>
      <c r="B55" s="11" t="s">
        <v>348</v>
      </c>
      <c r="C55" s="11" t="s">
        <v>349</v>
      </c>
      <c r="D55" s="11" t="s">
        <v>241</v>
      </c>
      <c r="E55" s="11" t="s">
        <v>242</v>
      </c>
      <c r="F55" s="47">
        <v>171.47096774193545</v>
      </c>
      <c r="G55" s="48"/>
      <c r="H55" s="48"/>
      <c r="I55" s="48"/>
    </row>
    <row r="56" spans="1:9" x14ac:dyDescent="0.25">
      <c r="A56" s="11" t="s">
        <v>273</v>
      </c>
      <c r="B56" s="11" t="s">
        <v>350</v>
      </c>
      <c r="C56" s="11" t="s">
        <v>351</v>
      </c>
      <c r="D56" s="11" t="s">
        <v>241</v>
      </c>
      <c r="E56" s="11" t="s">
        <v>242</v>
      </c>
      <c r="F56" s="47">
        <v>8.387096774193548</v>
      </c>
      <c r="G56" s="48"/>
      <c r="H56" s="48"/>
      <c r="I56" s="48"/>
    </row>
    <row r="57" spans="1:9" x14ac:dyDescent="0.25">
      <c r="A57" s="11" t="s">
        <v>238</v>
      </c>
      <c r="B57" s="11" t="s">
        <v>352</v>
      </c>
      <c r="C57" s="11" t="s">
        <v>353</v>
      </c>
      <c r="D57" s="11" t="s">
        <v>241</v>
      </c>
      <c r="E57" s="11" t="s">
        <v>242</v>
      </c>
      <c r="F57" s="47">
        <v>1670.516129032258</v>
      </c>
      <c r="G57" s="48"/>
      <c r="H57" s="48"/>
      <c r="I57" s="48"/>
    </row>
    <row r="58" spans="1:9" x14ac:dyDescent="0.25">
      <c r="A58" s="11" t="s">
        <v>238</v>
      </c>
      <c r="B58" s="11" t="s">
        <v>354</v>
      </c>
      <c r="C58" s="11" t="s">
        <v>355</v>
      </c>
      <c r="D58" s="11" t="s">
        <v>241</v>
      </c>
      <c r="E58" s="11" t="s">
        <v>242</v>
      </c>
      <c r="F58" s="47">
        <v>1719.0451612903225</v>
      </c>
      <c r="G58" s="48"/>
      <c r="H58" s="48"/>
      <c r="I58" s="48"/>
    </row>
    <row r="59" spans="1:9" x14ac:dyDescent="0.25">
      <c r="A59" s="11" t="s">
        <v>249</v>
      </c>
      <c r="B59" s="11" t="s">
        <v>356</v>
      </c>
      <c r="C59" s="11" t="s">
        <v>357</v>
      </c>
      <c r="D59" s="11" t="s">
        <v>241</v>
      </c>
      <c r="E59" s="11" t="s">
        <v>242</v>
      </c>
      <c r="F59" s="47">
        <v>165.80645161290323</v>
      </c>
      <c r="G59" s="48"/>
      <c r="H59" s="48"/>
      <c r="I59" s="48"/>
    </row>
    <row r="60" spans="1:9" x14ac:dyDescent="0.25">
      <c r="A60" s="11" t="s">
        <v>238</v>
      </c>
      <c r="B60" s="11" t="s">
        <v>358</v>
      </c>
      <c r="C60" s="11" t="s">
        <v>359</v>
      </c>
      <c r="D60" s="11" t="s">
        <v>241</v>
      </c>
      <c r="E60" s="11" t="s">
        <v>242</v>
      </c>
      <c r="F60" s="47">
        <v>350.96129032258062</v>
      </c>
      <c r="G60" s="48"/>
      <c r="H60" s="48"/>
      <c r="I60" s="48"/>
    </row>
    <row r="61" spans="1:9" x14ac:dyDescent="0.25">
      <c r="A61" s="11" t="s">
        <v>238</v>
      </c>
      <c r="B61" s="11" t="s">
        <v>360</v>
      </c>
      <c r="C61" s="11" t="s">
        <v>361</v>
      </c>
      <c r="D61" s="11" t="s">
        <v>241</v>
      </c>
      <c r="E61" s="11" t="s">
        <v>242</v>
      </c>
      <c r="F61" s="47">
        <v>157.80645161290323</v>
      </c>
      <c r="G61" s="48"/>
      <c r="H61" s="48"/>
      <c r="I61" s="48"/>
    </row>
    <row r="62" spans="1:9" x14ac:dyDescent="0.25">
      <c r="A62" s="11" t="s">
        <v>321</v>
      </c>
      <c r="B62" s="11" t="s">
        <v>362</v>
      </c>
      <c r="C62" s="11" t="s">
        <v>363</v>
      </c>
      <c r="D62" s="11" t="s">
        <v>241</v>
      </c>
      <c r="E62" s="11" t="s">
        <v>276</v>
      </c>
      <c r="F62" s="47">
        <v>161.69677419354838</v>
      </c>
      <c r="G62" s="48"/>
      <c r="H62" s="48"/>
      <c r="I62" s="48"/>
    </row>
    <row r="63" spans="1:9" x14ac:dyDescent="0.25">
      <c r="A63" s="11" t="s">
        <v>281</v>
      </c>
      <c r="B63" s="11" t="s">
        <v>364</v>
      </c>
      <c r="C63" s="11" t="s">
        <v>365</v>
      </c>
      <c r="D63" s="11" t="s">
        <v>241</v>
      </c>
      <c r="E63" s="11" t="s">
        <v>294</v>
      </c>
      <c r="F63" s="47">
        <v>90.322580645161281</v>
      </c>
      <c r="G63" s="48"/>
      <c r="H63" s="48"/>
      <c r="I63" s="48"/>
    </row>
    <row r="64" spans="1:9" x14ac:dyDescent="0.25">
      <c r="A64" s="11" t="s">
        <v>281</v>
      </c>
      <c r="B64" s="11" t="s">
        <v>366</v>
      </c>
      <c r="C64" s="11" t="s">
        <v>367</v>
      </c>
      <c r="D64" s="11" t="s">
        <v>241</v>
      </c>
      <c r="E64" s="11" t="s">
        <v>294</v>
      </c>
      <c r="F64" s="47">
        <v>10.32258064516129</v>
      </c>
      <c r="G64" s="48"/>
      <c r="H64" s="48"/>
      <c r="I64" s="48"/>
    </row>
    <row r="65" spans="1:9" x14ac:dyDescent="0.25">
      <c r="A65" s="11" t="s">
        <v>281</v>
      </c>
      <c r="B65" s="11" t="s">
        <v>368</v>
      </c>
      <c r="C65" s="11" t="s">
        <v>369</v>
      </c>
      <c r="D65" s="11" t="s">
        <v>241</v>
      </c>
      <c r="E65" s="11" t="s">
        <v>294</v>
      </c>
      <c r="F65" s="47">
        <v>281.67096774193544</v>
      </c>
      <c r="G65" s="48"/>
      <c r="H65" s="48"/>
      <c r="I65" s="48"/>
    </row>
    <row r="66" spans="1:9" x14ac:dyDescent="0.25">
      <c r="F66" s="47"/>
      <c r="G66" s="48"/>
      <c r="H66" s="48"/>
    </row>
    <row r="67" spans="1:9" x14ac:dyDescent="0.25">
      <c r="F67" s="47"/>
      <c r="G67" s="48"/>
      <c r="H67" s="48"/>
    </row>
    <row r="68" spans="1:9" x14ac:dyDescent="0.25">
      <c r="F68" s="47"/>
      <c r="G68" s="48"/>
      <c r="H68" s="48"/>
    </row>
    <row r="69" spans="1:9" x14ac:dyDescent="0.25">
      <c r="F69" s="47"/>
      <c r="G69" s="48"/>
      <c r="H69" s="48"/>
    </row>
    <row r="70" spans="1:9" x14ac:dyDescent="0.25">
      <c r="F70" s="47"/>
      <c r="G70" s="48"/>
      <c r="H70" s="48"/>
    </row>
    <row r="71" spans="1:9" x14ac:dyDescent="0.25">
      <c r="F71" s="47"/>
      <c r="G71" s="48"/>
      <c r="H71" s="48"/>
    </row>
    <row r="72" spans="1:9" x14ac:dyDescent="0.25">
      <c r="F72" s="47"/>
      <c r="G72" s="48"/>
      <c r="H72" s="48"/>
    </row>
    <row r="73" spans="1:9" x14ac:dyDescent="0.25">
      <c r="F73" s="47"/>
      <c r="G73" s="48"/>
      <c r="H73" s="48"/>
    </row>
    <row r="74" spans="1:9" x14ac:dyDescent="0.25">
      <c r="F74" s="47"/>
      <c r="G74" s="48"/>
      <c r="H74" s="48"/>
    </row>
    <row r="75" spans="1:9" x14ac:dyDescent="0.25">
      <c r="F75" s="47"/>
      <c r="G75" s="48"/>
      <c r="H75" s="48"/>
    </row>
    <row r="76" spans="1:9" x14ac:dyDescent="0.25">
      <c r="F76" s="47"/>
      <c r="G76" s="48"/>
      <c r="H76" s="48"/>
    </row>
    <row r="77" spans="1:9" x14ac:dyDescent="0.25">
      <c r="F77" s="47"/>
      <c r="G77" s="48"/>
      <c r="H77" s="48"/>
    </row>
    <row r="78" spans="1:9" x14ac:dyDescent="0.25">
      <c r="F78" s="47"/>
      <c r="G78" s="48"/>
      <c r="H78" s="48"/>
    </row>
    <row r="79" spans="1:9" x14ac:dyDescent="0.25">
      <c r="F79" s="47"/>
      <c r="G79" s="48"/>
      <c r="H79" s="48"/>
    </row>
    <row r="80" spans="1:9" x14ac:dyDescent="0.25">
      <c r="F80" s="47"/>
      <c r="G80" s="48"/>
      <c r="H80" s="48"/>
    </row>
    <row r="81" spans="6:8" x14ac:dyDescent="0.25">
      <c r="F81" s="47"/>
      <c r="G81" s="48"/>
      <c r="H81" s="48"/>
    </row>
    <row r="82" spans="6:8" x14ac:dyDescent="0.25">
      <c r="F82" s="47"/>
      <c r="G82" s="48"/>
      <c r="H82" s="48"/>
    </row>
    <row r="83" spans="6:8" x14ac:dyDescent="0.25">
      <c r="F83" s="47"/>
      <c r="G83" s="48"/>
      <c r="H83" s="48"/>
    </row>
    <row r="84" spans="6:8" x14ac:dyDescent="0.25">
      <c r="F84" s="47"/>
      <c r="G84" s="48"/>
      <c r="H84" s="48"/>
    </row>
    <row r="85" spans="6:8" x14ac:dyDescent="0.25">
      <c r="F85" s="47"/>
      <c r="G85" s="48"/>
      <c r="H85" s="48"/>
    </row>
    <row r="86" spans="6:8" x14ac:dyDescent="0.25">
      <c r="F86" s="47"/>
      <c r="G86" s="48"/>
      <c r="H86" s="48"/>
    </row>
    <row r="87" spans="6:8" x14ac:dyDescent="0.25">
      <c r="F87" s="47"/>
      <c r="G87" s="48"/>
      <c r="H87" s="48"/>
    </row>
    <row r="88" spans="6:8" x14ac:dyDescent="0.25">
      <c r="F88" s="47"/>
      <c r="G88" s="48"/>
      <c r="H88" s="48"/>
    </row>
    <row r="89" spans="6:8" x14ac:dyDescent="0.25">
      <c r="F89" s="47"/>
      <c r="G89" s="48"/>
      <c r="H89" s="48"/>
    </row>
    <row r="90" spans="6:8" x14ac:dyDescent="0.25">
      <c r="F90" s="47"/>
      <c r="G90" s="48"/>
      <c r="H90" s="48"/>
    </row>
    <row r="91" spans="6:8" x14ac:dyDescent="0.25">
      <c r="F91" s="47"/>
      <c r="G91" s="48"/>
      <c r="H91" s="48"/>
    </row>
    <row r="92" spans="6:8" x14ac:dyDescent="0.25">
      <c r="F92" s="47"/>
      <c r="G92" s="48"/>
      <c r="H92" s="48"/>
    </row>
    <row r="93" spans="6:8" x14ac:dyDescent="0.25">
      <c r="F93" s="47"/>
      <c r="G93" s="48"/>
      <c r="H93" s="48"/>
    </row>
    <row r="94" spans="6:8" x14ac:dyDescent="0.25">
      <c r="F94" s="47"/>
      <c r="G94" s="48"/>
      <c r="H94" s="48"/>
    </row>
    <row r="95" spans="6:8" x14ac:dyDescent="0.25">
      <c r="F95" s="47"/>
      <c r="G95" s="48"/>
      <c r="H95" s="48"/>
    </row>
    <row r="96" spans="6:8" x14ac:dyDescent="0.25">
      <c r="F96" s="47"/>
      <c r="G96" s="48"/>
      <c r="H96" s="48"/>
    </row>
    <row r="97" spans="6:8" x14ac:dyDescent="0.25">
      <c r="F97" s="47"/>
      <c r="G97" s="48"/>
      <c r="H97" s="48"/>
    </row>
    <row r="98" spans="6:8" x14ac:dyDescent="0.25">
      <c r="F98" s="47"/>
      <c r="G98" s="48"/>
      <c r="H98" s="48"/>
    </row>
    <row r="99" spans="6:8" x14ac:dyDescent="0.25">
      <c r="F99" s="47"/>
      <c r="G99" s="48"/>
      <c r="H99" s="48"/>
    </row>
    <row r="100" spans="6:8" x14ac:dyDescent="0.25">
      <c r="F100" s="47"/>
      <c r="G100" s="48"/>
      <c r="H100" s="48"/>
    </row>
    <row r="101" spans="6:8" x14ac:dyDescent="0.25">
      <c r="F101" s="47"/>
      <c r="G101" s="48"/>
      <c r="H101" s="48"/>
    </row>
    <row r="102" spans="6:8" x14ac:dyDescent="0.25">
      <c r="F102" s="47"/>
      <c r="G102" s="48"/>
      <c r="H102" s="48"/>
    </row>
    <row r="103" spans="6:8" x14ac:dyDescent="0.25">
      <c r="F103" s="47"/>
      <c r="G103" s="48"/>
      <c r="H103" s="48"/>
    </row>
    <row r="104" spans="6:8" x14ac:dyDescent="0.25">
      <c r="F104" s="47"/>
      <c r="G104" s="48"/>
      <c r="H104" s="48"/>
    </row>
    <row r="105" spans="6:8" x14ac:dyDescent="0.25">
      <c r="F105" s="47"/>
      <c r="G105" s="48"/>
      <c r="H105" s="48"/>
    </row>
    <row r="106" spans="6:8" x14ac:dyDescent="0.25">
      <c r="F106" s="47"/>
      <c r="G106" s="48"/>
      <c r="H106" s="48"/>
    </row>
    <row r="107" spans="6:8" x14ac:dyDescent="0.25">
      <c r="F107" s="47"/>
      <c r="G107" s="48"/>
      <c r="H107" s="48"/>
    </row>
    <row r="108" spans="6:8" x14ac:dyDescent="0.25">
      <c r="F108" s="47"/>
      <c r="G108" s="48"/>
      <c r="H108" s="48"/>
    </row>
    <row r="109" spans="6:8" x14ac:dyDescent="0.25">
      <c r="F109" s="47"/>
      <c r="G109" s="48"/>
      <c r="H109" s="48"/>
    </row>
    <row r="110" spans="6:8" x14ac:dyDescent="0.25">
      <c r="F110" s="47"/>
      <c r="G110" s="48"/>
      <c r="H110" s="48"/>
    </row>
    <row r="111" spans="6:8" x14ac:dyDescent="0.25">
      <c r="F111" s="47"/>
      <c r="G111" s="48"/>
      <c r="H111" s="48"/>
    </row>
    <row r="112" spans="6:8" x14ac:dyDescent="0.25">
      <c r="F112" s="47"/>
      <c r="G112" s="48"/>
      <c r="H112" s="48"/>
    </row>
    <row r="113" spans="6:8" x14ac:dyDescent="0.25">
      <c r="F113" s="47"/>
      <c r="G113" s="48"/>
      <c r="H113" s="48"/>
    </row>
    <row r="114" spans="6:8" x14ac:dyDescent="0.25">
      <c r="F114" s="47"/>
      <c r="G114" s="48"/>
      <c r="H114" s="48"/>
    </row>
    <row r="115" spans="6:8" x14ac:dyDescent="0.25">
      <c r="F115" s="47"/>
      <c r="G115" s="48"/>
      <c r="H115" s="48"/>
    </row>
    <row r="116" spans="6:8" x14ac:dyDescent="0.25">
      <c r="F116" s="47"/>
      <c r="G116" s="48"/>
      <c r="H116" s="48"/>
    </row>
    <row r="117" spans="6:8" x14ac:dyDescent="0.25">
      <c r="F117" s="47"/>
      <c r="G117" s="48"/>
      <c r="H117" s="48"/>
    </row>
    <row r="118" spans="6:8" x14ac:dyDescent="0.25">
      <c r="F118" s="47"/>
      <c r="G118" s="48"/>
      <c r="H118" s="48"/>
    </row>
    <row r="119" spans="6:8" x14ac:dyDescent="0.25">
      <c r="F119" s="47"/>
      <c r="G119" s="48"/>
      <c r="H119" s="48"/>
    </row>
    <row r="120" spans="6:8" x14ac:dyDescent="0.25">
      <c r="F120" s="47"/>
      <c r="G120" s="48"/>
      <c r="H120" s="48"/>
    </row>
    <row r="121" spans="6:8" x14ac:dyDescent="0.25">
      <c r="F121" s="47"/>
      <c r="G121" s="48"/>
      <c r="H121" s="48"/>
    </row>
    <row r="122" spans="6:8" x14ac:dyDescent="0.25">
      <c r="F122" s="47"/>
      <c r="G122" s="48"/>
      <c r="H122" s="48"/>
    </row>
    <row r="123" spans="6:8" x14ac:dyDescent="0.25">
      <c r="F123" s="47"/>
      <c r="G123" s="48"/>
      <c r="H123" s="48"/>
    </row>
    <row r="124" spans="6:8" x14ac:dyDescent="0.25">
      <c r="F124" s="47"/>
      <c r="G124" s="48"/>
      <c r="H124" s="48"/>
    </row>
    <row r="125" spans="6:8" x14ac:dyDescent="0.25">
      <c r="F125" s="47"/>
      <c r="G125" s="48"/>
      <c r="H125" s="48"/>
    </row>
    <row r="126" spans="6:8" x14ac:dyDescent="0.25">
      <c r="F126" s="47"/>
      <c r="G126" s="48"/>
      <c r="H126" s="48"/>
    </row>
    <row r="127" spans="6:8" x14ac:dyDescent="0.25">
      <c r="F127" s="47"/>
      <c r="G127" s="48"/>
      <c r="H127" s="48"/>
    </row>
    <row r="128" spans="6:8" x14ac:dyDescent="0.25">
      <c r="F128" s="47"/>
      <c r="G128" s="48"/>
      <c r="H128" s="48"/>
    </row>
    <row r="129" spans="6:8" x14ac:dyDescent="0.25">
      <c r="F129" s="47"/>
      <c r="G129" s="48"/>
      <c r="H129" s="48"/>
    </row>
    <row r="130" spans="6:8" x14ac:dyDescent="0.25">
      <c r="F130" s="47"/>
      <c r="G130" s="48"/>
      <c r="H130" s="48"/>
    </row>
    <row r="131" spans="6:8" x14ac:dyDescent="0.25">
      <c r="F131" s="47"/>
      <c r="G131" s="48"/>
      <c r="H131" s="48"/>
    </row>
    <row r="132" spans="6:8" x14ac:dyDescent="0.25">
      <c r="F132" s="47"/>
      <c r="G132" s="48"/>
      <c r="H132" s="48"/>
    </row>
    <row r="133" spans="6:8" x14ac:dyDescent="0.25">
      <c r="F133" s="47"/>
      <c r="G133" s="48"/>
      <c r="H133" s="48"/>
    </row>
    <row r="134" spans="6:8" x14ac:dyDescent="0.25">
      <c r="F134" s="47"/>
      <c r="G134" s="48"/>
      <c r="H134" s="48"/>
    </row>
    <row r="135" spans="6:8" x14ac:dyDescent="0.25">
      <c r="F135" s="47"/>
      <c r="G135" s="48"/>
      <c r="H135" s="48"/>
    </row>
    <row r="136" spans="6:8" x14ac:dyDescent="0.25">
      <c r="F136" s="47"/>
      <c r="G136" s="48"/>
      <c r="H136" s="48"/>
    </row>
    <row r="137" spans="6:8" x14ac:dyDescent="0.25">
      <c r="F137" s="47"/>
      <c r="G137" s="48"/>
      <c r="H137" s="48"/>
    </row>
    <row r="138" spans="6:8" x14ac:dyDescent="0.25">
      <c r="F138" s="47"/>
      <c r="G138" s="48"/>
      <c r="H138" s="48"/>
    </row>
    <row r="139" spans="6:8" x14ac:dyDescent="0.25">
      <c r="F139" s="47"/>
      <c r="G139" s="48"/>
      <c r="H139" s="48"/>
    </row>
    <row r="140" spans="6:8" x14ac:dyDescent="0.25">
      <c r="F140" s="47"/>
      <c r="G140" s="48"/>
      <c r="H140" s="48"/>
    </row>
    <row r="141" spans="6:8" x14ac:dyDescent="0.25">
      <c r="F141" s="47"/>
      <c r="G141" s="48"/>
      <c r="H141" s="48"/>
    </row>
    <row r="142" spans="6:8" x14ac:dyDescent="0.25">
      <c r="F142" s="47"/>
      <c r="G142" s="48"/>
      <c r="H142" s="48"/>
    </row>
    <row r="143" spans="6:8" x14ac:dyDescent="0.25">
      <c r="F143" s="47"/>
      <c r="G143" s="48"/>
      <c r="H143" s="48"/>
    </row>
    <row r="144" spans="6:8" x14ac:dyDescent="0.25">
      <c r="F144" s="47"/>
      <c r="G144" s="48"/>
      <c r="H144" s="48"/>
    </row>
    <row r="145" spans="6:8" x14ac:dyDescent="0.25">
      <c r="F145" s="47"/>
      <c r="G145" s="48"/>
      <c r="H145" s="48"/>
    </row>
    <row r="146" spans="6:8" x14ac:dyDescent="0.25">
      <c r="F146" s="47"/>
      <c r="G146" s="48"/>
      <c r="H146" s="48"/>
    </row>
    <row r="147" spans="6:8" x14ac:dyDescent="0.25">
      <c r="F147" s="47"/>
      <c r="G147" s="48"/>
      <c r="H147" s="48"/>
    </row>
    <row r="148" spans="6:8" x14ac:dyDescent="0.25">
      <c r="F148" s="47"/>
      <c r="G148" s="48"/>
      <c r="H148" s="48"/>
    </row>
    <row r="149" spans="6:8" x14ac:dyDescent="0.25">
      <c r="F149" s="47"/>
      <c r="G149" s="48"/>
      <c r="H149" s="48"/>
    </row>
    <row r="150" spans="6:8" x14ac:dyDescent="0.25">
      <c r="F150" s="47"/>
      <c r="G150" s="48"/>
      <c r="H150" s="48"/>
    </row>
    <row r="151" spans="6:8" x14ac:dyDescent="0.25">
      <c r="F151" s="47"/>
      <c r="G151" s="48"/>
      <c r="H151" s="48"/>
    </row>
    <row r="152" spans="6:8" x14ac:dyDescent="0.25">
      <c r="F152" s="47"/>
      <c r="G152" s="48"/>
      <c r="H152" s="48"/>
    </row>
    <row r="153" spans="6:8" x14ac:dyDescent="0.25">
      <c r="F153" s="47"/>
      <c r="G153" s="48"/>
      <c r="H153" s="48"/>
    </row>
    <row r="154" spans="6:8" x14ac:dyDescent="0.25">
      <c r="F154" s="47"/>
      <c r="G154" s="48"/>
      <c r="H154" s="48"/>
    </row>
    <row r="155" spans="6:8" x14ac:dyDescent="0.25">
      <c r="F155" s="47"/>
      <c r="G155" s="48"/>
      <c r="H155" s="48"/>
    </row>
    <row r="156" spans="6:8" x14ac:dyDescent="0.25">
      <c r="F156" s="47"/>
      <c r="G156" s="48"/>
      <c r="H156" s="48"/>
    </row>
    <row r="157" spans="6:8" x14ac:dyDescent="0.25">
      <c r="F157" s="47"/>
      <c r="G157" s="48"/>
      <c r="H157" s="48"/>
    </row>
    <row r="158" spans="6:8" x14ac:dyDescent="0.25">
      <c r="F158" s="47"/>
      <c r="G158" s="48"/>
      <c r="H158" s="48"/>
    </row>
    <row r="159" spans="6:8" x14ac:dyDescent="0.25">
      <c r="F159" s="47"/>
      <c r="G159" s="48"/>
      <c r="H159" s="48"/>
    </row>
    <row r="160" spans="6:8" x14ac:dyDescent="0.25">
      <c r="F160" s="47"/>
      <c r="G160" s="48"/>
      <c r="H160" s="48"/>
    </row>
    <row r="161" spans="6:8" x14ac:dyDescent="0.25">
      <c r="F161" s="47"/>
      <c r="G161" s="48"/>
      <c r="H161" s="48"/>
    </row>
    <row r="162" spans="6:8" x14ac:dyDescent="0.25">
      <c r="F162" s="47"/>
      <c r="G162" s="48"/>
      <c r="H162" s="48"/>
    </row>
    <row r="163" spans="6:8" x14ac:dyDescent="0.25">
      <c r="F163" s="47"/>
      <c r="G163" s="48"/>
      <c r="H163" s="48"/>
    </row>
    <row r="164" spans="6:8" x14ac:dyDescent="0.25">
      <c r="F164" s="47"/>
      <c r="G164" s="48"/>
      <c r="H164" s="48"/>
    </row>
    <row r="165" spans="6:8" x14ac:dyDescent="0.25">
      <c r="F165" s="47"/>
      <c r="G165" s="48"/>
      <c r="H165" s="48"/>
    </row>
    <row r="166" spans="6:8" x14ac:dyDescent="0.25">
      <c r="F166" s="47"/>
      <c r="G166" s="48"/>
      <c r="H166" s="48"/>
    </row>
    <row r="167" spans="6:8" x14ac:dyDescent="0.25">
      <c r="F167" s="47"/>
      <c r="G167" s="48"/>
      <c r="H167" s="48"/>
    </row>
    <row r="168" spans="6:8" x14ac:dyDescent="0.25">
      <c r="F168" s="47"/>
      <c r="G168" s="48"/>
      <c r="H168" s="48"/>
    </row>
    <row r="169" spans="6:8" x14ac:dyDescent="0.25">
      <c r="F169" s="47"/>
      <c r="G169" s="48"/>
      <c r="H169" s="48"/>
    </row>
    <row r="170" spans="6:8" x14ac:dyDescent="0.25">
      <c r="F170" s="47"/>
      <c r="G170" s="48"/>
      <c r="H170" s="48"/>
    </row>
    <row r="171" spans="6:8" x14ac:dyDescent="0.25">
      <c r="F171" s="47"/>
      <c r="G171" s="48"/>
      <c r="H171" s="48"/>
    </row>
    <row r="172" spans="6:8" x14ac:dyDescent="0.25">
      <c r="F172" s="47"/>
      <c r="G172" s="48"/>
      <c r="H172" s="48"/>
    </row>
    <row r="173" spans="6:8" x14ac:dyDescent="0.25">
      <c r="F173" s="47"/>
      <c r="G173" s="48"/>
      <c r="H173" s="48"/>
    </row>
    <row r="174" spans="6:8" x14ac:dyDescent="0.25">
      <c r="F174" s="47"/>
      <c r="G174" s="48"/>
      <c r="H174" s="48"/>
    </row>
    <row r="175" spans="6:8" x14ac:dyDescent="0.25">
      <c r="F175" s="47"/>
      <c r="G175" s="48"/>
      <c r="H175" s="48"/>
    </row>
    <row r="176" spans="6:8" x14ac:dyDescent="0.25">
      <c r="F176" s="47"/>
      <c r="G176" s="48"/>
      <c r="H176" s="48"/>
    </row>
    <row r="177" spans="6:8" x14ac:dyDescent="0.25">
      <c r="F177" s="47"/>
      <c r="G177" s="48"/>
      <c r="H177" s="48"/>
    </row>
    <row r="178" spans="6:8" x14ac:dyDescent="0.25">
      <c r="F178" s="47"/>
      <c r="G178" s="48"/>
      <c r="H178" s="48"/>
    </row>
    <row r="179" spans="6:8" x14ac:dyDescent="0.25">
      <c r="F179" s="47"/>
      <c r="G179" s="48"/>
      <c r="H179" s="48"/>
    </row>
    <row r="180" spans="6:8" x14ac:dyDescent="0.25">
      <c r="F180" s="47"/>
      <c r="G180" s="48"/>
      <c r="H180" s="48"/>
    </row>
    <row r="181" spans="6:8" x14ac:dyDescent="0.25">
      <c r="F181" s="47"/>
      <c r="G181" s="48"/>
      <c r="H181" s="48"/>
    </row>
    <row r="182" spans="6:8" x14ac:dyDescent="0.25">
      <c r="F182" s="47"/>
      <c r="G182" s="48"/>
      <c r="H182" s="48"/>
    </row>
    <row r="183" spans="6:8" x14ac:dyDescent="0.25">
      <c r="F183" s="47"/>
      <c r="G183" s="48"/>
      <c r="H183" s="48"/>
    </row>
    <row r="184" spans="6:8" x14ac:dyDescent="0.25">
      <c r="F184" s="47"/>
      <c r="G184" s="48"/>
      <c r="H184" s="48"/>
    </row>
    <row r="185" spans="6:8" x14ac:dyDescent="0.25">
      <c r="F185" s="47"/>
      <c r="G185" s="48"/>
      <c r="H185" s="48"/>
    </row>
    <row r="186" spans="6:8" x14ac:dyDescent="0.25">
      <c r="F186" s="47"/>
      <c r="G186" s="48"/>
      <c r="H186" s="48"/>
    </row>
    <row r="187" spans="6:8" x14ac:dyDescent="0.25">
      <c r="F187" s="47"/>
      <c r="G187" s="48"/>
      <c r="H187" s="48"/>
    </row>
    <row r="188" spans="6:8" x14ac:dyDescent="0.25">
      <c r="F188" s="47"/>
      <c r="G188" s="48"/>
      <c r="H188" s="48"/>
    </row>
    <row r="189" spans="6:8" x14ac:dyDescent="0.25">
      <c r="F189" s="47"/>
      <c r="G189" s="48"/>
      <c r="H189" s="48"/>
    </row>
    <row r="190" spans="6:8" x14ac:dyDescent="0.25">
      <c r="F190" s="47"/>
      <c r="G190" s="48"/>
      <c r="H190" s="48"/>
    </row>
    <row r="191" spans="6:8" x14ac:dyDescent="0.25">
      <c r="F191" s="47"/>
      <c r="G191" s="48"/>
      <c r="H191" s="48"/>
    </row>
    <row r="192" spans="6:8" x14ac:dyDescent="0.25">
      <c r="F192" s="47"/>
      <c r="G192" s="48"/>
      <c r="H192" s="48"/>
    </row>
    <row r="193" spans="6:8" x14ac:dyDescent="0.25">
      <c r="F193" s="47"/>
      <c r="G193" s="48"/>
      <c r="H193" s="48"/>
    </row>
    <row r="194" spans="6:8" x14ac:dyDescent="0.25">
      <c r="F194" s="47"/>
      <c r="G194" s="48"/>
      <c r="H194" s="48"/>
    </row>
    <row r="195" spans="6:8" x14ac:dyDescent="0.25">
      <c r="F195" s="47"/>
      <c r="G195" s="48"/>
      <c r="H195" s="48"/>
    </row>
    <row r="196" spans="6:8" x14ac:dyDescent="0.25">
      <c r="F196" s="47"/>
      <c r="G196" s="48"/>
      <c r="H196" s="48"/>
    </row>
    <row r="197" spans="6:8" x14ac:dyDescent="0.25">
      <c r="F197" s="47"/>
      <c r="G197" s="48"/>
      <c r="H197" s="48"/>
    </row>
    <row r="198" spans="6:8" x14ac:dyDescent="0.25">
      <c r="F198" s="47"/>
      <c r="G198" s="48"/>
      <c r="H198" s="48"/>
    </row>
    <row r="199" spans="6:8" x14ac:dyDescent="0.25">
      <c r="F199" s="47"/>
      <c r="G199" s="48"/>
      <c r="H199" s="48"/>
    </row>
    <row r="200" spans="6:8" x14ac:dyDescent="0.25">
      <c r="F200" s="47"/>
      <c r="G200" s="48"/>
      <c r="H200" s="48"/>
    </row>
    <row r="201" spans="6:8" x14ac:dyDescent="0.25">
      <c r="F201" s="47"/>
      <c r="G201" s="48"/>
      <c r="H201" s="48"/>
    </row>
    <row r="202" spans="6:8" x14ac:dyDescent="0.25">
      <c r="F202" s="47"/>
      <c r="G202" s="48"/>
      <c r="H202" s="48"/>
    </row>
    <row r="203" spans="6:8" x14ac:dyDescent="0.25">
      <c r="F203" s="47"/>
      <c r="G203" s="48"/>
      <c r="H203" s="48"/>
    </row>
    <row r="204" spans="6:8" x14ac:dyDescent="0.25">
      <c r="F204" s="47"/>
      <c r="G204" s="48"/>
      <c r="H204" s="48"/>
    </row>
    <row r="205" spans="6:8" x14ac:dyDescent="0.25">
      <c r="F205" s="47"/>
      <c r="G205" s="48"/>
      <c r="H205" s="48"/>
    </row>
    <row r="206" spans="6:8" x14ac:dyDescent="0.25">
      <c r="F206" s="47"/>
      <c r="G206" s="48"/>
      <c r="H206" s="48"/>
    </row>
    <row r="207" spans="6:8" x14ac:dyDescent="0.25">
      <c r="F207" s="47"/>
      <c r="G207" s="48"/>
      <c r="H207" s="48"/>
    </row>
    <row r="208" spans="6:8" x14ac:dyDescent="0.25">
      <c r="F208" s="47"/>
      <c r="G208" s="48"/>
      <c r="H208" s="48"/>
    </row>
    <row r="209" spans="6:8" x14ac:dyDescent="0.25">
      <c r="F209" s="47"/>
      <c r="G209" s="48"/>
      <c r="H209" s="48"/>
    </row>
    <row r="210" spans="6:8" x14ac:dyDescent="0.25">
      <c r="F210" s="47"/>
      <c r="G210" s="48"/>
      <c r="H210" s="48"/>
    </row>
    <row r="211" spans="6:8" x14ac:dyDescent="0.25">
      <c r="F211" s="47"/>
      <c r="G211" s="48"/>
      <c r="H211" s="48"/>
    </row>
    <row r="212" spans="6:8" x14ac:dyDescent="0.25">
      <c r="F212" s="47"/>
      <c r="G212" s="48"/>
      <c r="H212" s="48"/>
    </row>
    <row r="213" spans="6:8" x14ac:dyDescent="0.25">
      <c r="F213" s="47"/>
      <c r="G213" s="48"/>
      <c r="H213" s="48"/>
    </row>
    <row r="214" spans="6:8" x14ac:dyDescent="0.25">
      <c r="F214" s="47"/>
      <c r="G214" s="48"/>
      <c r="H214" s="48"/>
    </row>
    <row r="215" spans="6:8" x14ac:dyDescent="0.25">
      <c r="F215" s="47"/>
      <c r="G215" s="48"/>
      <c r="H215" s="48"/>
    </row>
    <row r="216" spans="6:8" x14ac:dyDescent="0.25">
      <c r="F216" s="47"/>
      <c r="G216" s="48"/>
      <c r="H216" s="48"/>
    </row>
    <row r="217" spans="6:8" x14ac:dyDescent="0.25">
      <c r="F217" s="47"/>
      <c r="G217" s="48"/>
      <c r="H217" s="48"/>
    </row>
    <row r="218" spans="6:8" x14ac:dyDescent="0.25">
      <c r="F218" s="47"/>
      <c r="G218" s="48"/>
      <c r="H218" s="48"/>
    </row>
    <row r="219" spans="6:8" x14ac:dyDescent="0.25">
      <c r="F219" s="47"/>
      <c r="G219" s="48"/>
      <c r="H219" s="48"/>
    </row>
    <row r="220" spans="6:8" x14ac:dyDescent="0.25">
      <c r="F220" s="47"/>
      <c r="G220" s="48"/>
      <c r="H220" s="48"/>
    </row>
    <row r="221" spans="6:8" x14ac:dyDescent="0.25">
      <c r="F221" s="47"/>
      <c r="G221" s="48"/>
      <c r="H221" s="48"/>
    </row>
    <row r="222" spans="6:8" x14ac:dyDescent="0.25">
      <c r="F222" s="47"/>
      <c r="G222" s="48"/>
      <c r="H222" s="48"/>
    </row>
    <row r="223" spans="6:8" x14ac:dyDescent="0.25">
      <c r="F223" s="47"/>
      <c r="G223" s="48"/>
      <c r="H223" s="48"/>
    </row>
    <row r="224" spans="6:8" x14ac:dyDescent="0.25">
      <c r="F224" s="47"/>
      <c r="G224" s="48"/>
      <c r="H224" s="48"/>
    </row>
    <row r="225" spans="6:8" x14ac:dyDescent="0.25">
      <c r="F225" s="47"/>
      <c r="G225" s="48"/>
      <c r="H225" s="48"/>
    </row>
    <row r="226" spans="6:8" x14ac:dyDescent="0.25">
      <c r="F226" s="47"/>
      <c r="G226" s="48"/>
      <c r="H226" s="48"/>
    </row>
    <row r="227" spans="6:8" x14ac:dyDescent="0.25">
      <c r="F227" s="47"/>
      <c r="G227" s="48"/>
      <c r="H227" s="48"/>
    </row>
    <row r="228" spans="6:8" x14ac:dyDescent="0.25">
      <c r="F228" s="47"/>
      <c r="G228" s="48"/>
      <c r="H228" s="48"/>
    </row>
    <row r="229" spans="6:8" x14ac:dyDescent="0.25">
      <c r="F229" s="47"/>
      <c r="G229" s="48"/>
      <c r="H229" s="48"/>
    </row>
    <row r="230" spans="6:8" x14ac:dyDescent="0.25">
      <c r="F230" s="47"/>
      <c r="G230" s="48"/>
      <c r="H230" s="48"/>
    </row>
    <row r="231" spans="6:8" x14ac:dyDescent="0.25">
      <c r="F231" s="47"/>
      <c r="G231" s="48"/>
      <c r="H231" s="48"/>
    </row>
    <row r="232" spans="6:8" x14ac:dyDescent="0.25">
      <c r="F232" s="47"/>
      <c r="G232" s="48"/>
      <c r="H232" s="48"/>
    </row>
    <row r="233" spans="6:8" x14ac:dyDescent="0.25">
      <c r="F233" s="47"/>
      <c r="G233" s="48"/>
      <c r="H233" s="48"/>
    </row>
    <row r="234" spans="6:8" x14ac:dyDescent="0.25">
      <c r="F234" s="47"/>
      <c r="G234" s="48"/>
      <c r="H234" s="48"/>
    </row>
    <row r="235" spans="6:8" x14ac:dyDescent="0.25">
      <c r="F235" s="47"/>
      <c r="G235" s="48"/>
      <c r="H235" s="48"/>
    </row>
    <row r="236" spans="6:8" x14ac:dyDescent="0.25">
      <c r="F236" s="47"/>
      <c r="G236" s="48"/>
      <c r="H236" s="48"/>
    </row>
    <row r="237" spans="6:8" x14ac:dyDescent="0.25">
      <c r="F237" s="47"/>
      <c r="G237" s="48"/>
      <c r="H237" s="48"/>
    </row>
    <row r="238" spans="6:8" x14ac:dyDescent="0.25">
      <c r="F238" s="47"/>
      <c r="G238" s="48"/>
      <c r="H238" s="48"/>
    </row>
    <row r="239" spans="6:8" x14ac:dyDescent="0.25">
      <c r="F239" s="47"/>
      <c r="G239" s="48"/>
      <c r="H239" s="48"/>
    </row>
    <row r="240" spans="6:8" x14ac:dyDescent="0.25">
      <c r="F240" s="47"/>
      <c r="G240" s="48"/>
      <c r="H240" s="48"/>
    </row>
    <row r="241" spans="6:8" x14ac:dyDescent="0.25">
      <c r="F241" s="47"/>
      <c r="G241" s="48"/>
      <c r="H241" s="48"/>
    </row>
    <row r="242" spans="6:8" x14ac:dyDescent="0.25">
      <c r="F242" s="47"/>
      <c r="G242" s="48"/>
      <c r="H242" s="48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9"/>
  <sheetViews>
    <sheetView workbookViewId="0">
      <selection activeCell="B5" sqref="B5"/>
    </sheetView>
  </sheetViews>
  <sheetFormatPr defaultRowHeight="14.4" x14ac:dyDescent="0.3"/>
  <cols>
    <col min="1" max="1" width="26.5546875" customWidth="1"/>
    <col min="2" max="2" width="21.88671875" customWidth="1"/>
    <col min="3" max="3" width="14.109375" customWidth="1"/>
    <col min="4" max="4" width="16.5546875" customWidth="1"/>
  </cols>
  <sheetData>
    <row r="1" spans="1:7" x14ac:dyDescent="0.3">
      <c r="A1" s="39" t="s">
        <v>217</v>
      </c>
      <c r="B1" s="39" t="s">
        <v>218</v>
      </c>
      <c r="C1" s="39" t="s">
        <v>219</v>
      </c>
      <c r="D1" s="39" t="s">
        <v>219</v>
      </c>
      <c r="E1" s="40"/>
      <c r="F1" s="40"/>
      <c r="G1" s="40"/>
    </row>
    <row r="2" spans="1:7" x14ac:dyDescent="0.3">
      <c r="A2" t="s">
        <v>220</v>
      </c>
      <c r="B2" s="41">
        <v>42478</v>
      </c>
      <c r="C2" s="42"/>
    </row>
    <row r="3" spans="1:7" x14ac:dyDescent="0.3">
      <c r="A3" t="s">
        <v>221</v>
      </c>
      <c r="B3" s="41">
        <v>42571</v>
      </c>
      <c r="C3" s="42"/>
    </row>
    <row r="4" spans="1:7" x14ac:dyDescent="0.3">
      <c r="A4" t="s">
        <v>222</v>
      </c>
      <c r="B4" s="41">
        <v>42495</v>
      </c>
      <c r="C4" s="41">
        <v>42557</v>
      </c>
      <c r="D4" s="41">
        <v>42558</v>
      </c>
    </row>
    <row r="5" spans="1:7" x14ac:dyDescent="0.3">
      <c r="A5" s="43" t="s">
        <v>223</v>
      </c>
      <c r="B5" s="44"/>
      <c r="C5" s="42"/>
    </row>
    <row r="6" spans="1:7" x14ac:dyDescent="0.3">
      <c r="A6" s="43" t="s">
        <v>224</v>
      </c>
      <c r="B6" s="44"/>
      <c r="C6" s="42"/>
    </row>
    <row r="7" spans="1:7" x14ac:dyDescent="0.3">
      <c r="A7" s="43" t="s">
        <v>225</v>
      </c>
      <c r="B7" s="44"/>
      <c r="C7" s="42"/>
    </row>
    <row r="8" spans="1:7" x14ac:dyDescent="0.3">
      <c r="B8" s="42"/>
      <c r="C8" s="42"/>
    </row>
    <row r="9" spans="1:7" x14ac:dyDescent="0.3">
      <c r="B9" s="42"/>
      <c r="C9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East Coast</vt:lpstr>
      <vt:lpstr>West Coast</vt:lpstr>
      <vt:lpstr>Consolidated</vt:lpstr>
      <vt:lpstr>First Quarter</vt:lpstr>
      <vt:lpstr>Income Statement A</vt:lpstr>
      <vt:lpstr>Income Statement B</vt:lpstr>
      <vt:lpstr>Income Statement C</vt:lpstr>
      <vt:lpstr>Staff Commission</vt:lpstr>
      <vt:lpstr>Commission Structure</vt:lpstr>
      <vt:lpstr>Staff Departments</vt:lpstr>
      <vt:lpstr>Targets</vt:lpstr>
      <vt:lpstr>Staff Names</vt:lpstr>
      <vt:lpstr>Final Commission</vt:lpstr>
      <vt:lpstr>Selling Price</vt:lpstr>
      <vt:lpstr>Dubai</vt:lpstr>
      <vt:lpstr>Headings</vt:lpstr>
      <vt:lpstr>Staff_List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EOS WS2 2013</dc:title>
  <dc:creator>Training</dc:creator>
  <cp:keywords>Excel on Steroids 2016- Formulas &amp; Functions v1.1.docm</cp:keywords>
  <dc:description>16/08/2016</dc:description>
  <cp:lastModifiedBy>Lizzy</cp:lastModifiedBy>
  <dcterms:created xsi:type="dcterms:W3CDTF">2016-03-16T11:03:57Z</dcterms:created>
  <dcterms:modified xsi:type="dcterms:W3CDTF">2017-01-03T06:55:25Z</dcterms:modified>
</cp:coreProperties>
</file>